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ITGomeRo\OneDrive - Consejo Superior de la Judicatura\MATRICES RIESGOS 2024\seguimiento cuarto trimestre CSJBC\"/>
    </mc:Choice>
  </mc:AlternateContent>
  <xr:revisionPtr revIDLastSave="7" documentId="13_ncr:1_{6EBD90F7-6E5A-4C6C-B362-CDE5EF922D08}" xr6:coauthVersionLast="36" xr6:coauthVersionMax="47" xr10:uidLastSave="{131B5856-A3E5-4D32-82D7-C6A21F6703B2}"/>
  <bookViews>
    <workbookView xWindow="-105" yWindow="-105" windowWidth="23250" windowHeight="12450" firstSheet="9" activeTab="13" xr2:uid="{00000000-000D-0000-FFFF-FFFF00000000}"/>
  </bookViews>
  <sheets>
    <sheet name="1- Presentación " sheetId="37" r:id="rId1"/>
    <sheet name="Conceptos 37001 " sheetId="41"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45" r:id="rId12"/>
    <sheet name="Seguimiento 3 Trimestre" sheetId="46" r:id="rId13"/>
    <sheet name="Seguimiento 4 Trimestre" sheetId="47" r:id="rId14"/>
  </sheets>
  <definedNames>
    <definedName name="_xlnm.Print_Area" localSheetId="0">'1- Presentación '!$A$1:$D$12</definedName>
    <definedName name="_xlnm.Print_Area" localSheetId="5">'5- Identificación de Riesgos'!$A$1:$N$28</definedName>
    <definedName name="_xlnm.Print_Area" localSheetId="6">'6- Valoración Controles'!$A$6:$V$28</definedName>
    <definedName name="_xlnm.Print_Area" localSheetId="7">'7- Mapa Final'!$A$7:$N$28</definedName>
    <definedName name="Data" localSheetId="11">#REF!</definedName>
    <definedName name="Data" localSheetId="13">#REF!</definedName>
    <definedName name="Data">#REF!</definedName>
    <definedName name="Diseño" localSheetId="11">#REF!</definedName>
    <definedName name="Diseño" localSheetId="13">#REF!</definedName>
    <definedName name="Diseño">#REF!</definedName>
    <definedName name="Ejecución" localSheetId="11">#REF!</definedName>
    <definedName name="Ejecución" localSheetId="13">#REF!</definedName>
    <definedName name="Ejecución">#REF!</definedName>
    <definedName name="GEST" localSheetId="11">#REF!</definedName>
    <definedName name="GEST" localSheetId="13">#REF!</definedName>
    <definedName name="GEST">#REF!</definedName>
    <definedName name="INV" localSheetId="11">#REF!</definedName>
    <definedName name="INV" localSheetId="13">#REF!</definedName>
    <definedName name="INV">#REF!</definedName>
    <definedName name="INV_GEST" localSheetId="11">#REF!</definedName>
    <definedName name="INV_GEST" localSheetId="13">#REF!</definedName>
    <definedName name="INV_GEST">#REF!</definedName>
    <definedName name="Posibilidad" localSheetId="2">#REF!</definedName>
    <definedName name="Posibilidad" localSheetId="3">#REF!</definedName>
    <definedName name="Posibilidad" localSheetId="11">#REF!</definedName>
    <definedName name="Posibilidad" localSheetId="13">#REF!</definedName>
    <definedName name="Posibilidad">#REF!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28" l="1"/>
  <c r="J22" i="28"/>
  <c r="C23" i="28"/>
  <c r="J23" i="28"/>
  <c r="C24" i="28"/>
  <c r="J24" i="28"/>
  <c r="C25" i="28"/>
  <c r="J25" i="28"/>
  <c r="C26" i="28"/>
  <c r="J26" i="28"/>
  <c r="D3" i="47" l="1"/>
  <c r="D3" i="46"/>
  <c r="D3" i="45"/>
  <c r="D3" i="18"/>
  <c r="D3" i="29"/>
  <c r="D3" i="28"/>
  <c r="D3" i="27"/>
  <c r="D2" i="18" l="1"/>
  <c r="C9" i="28" l="1"/>
  <c r="L9" i="28"/>
  <c r="D4" i="47" l="1"/>
  <c r="D2" i="47"/>
  <c r="D4" i="46"/>
  <c r="D2" i="46"/>
  <c r="D4" i="45"/>
  <c r="D2" i="45"/>
  <c r="D2" i="27" l="1"/>
  <c r="L108" i="27"/>
  <c r="K108" i="27" s="1"/>
  <c r="L107" i="27"/>
  <c r="K107" i="27" s="1"/>
  <c r="L106" i="27"/>
  <c r="K106" i="27" s="1"/>
  <c r="L105" i="27"/>
  <c r="K105" i="27" s="1"/>
  <c r="L104" i="27"/>
  <c r="K104" i="27" s="1"/>
  <c r="L103" i="27"/>
  <c r="K103" i="27" s="1"/>
  <c r="L102" i="27"/>
  <c r="K102" i="27" s="1"/>
  <c r="L101" i="27"/>
  <c r="K101" i="27" s="1"/>
  <c r="L100" i="27"/>
  <c r="K100" i="27" s="1"/>
  <c r="L99" i="27"/>
  <c r="G99" i="27"/>
  <c r="H99" i="27" s="1"/>
  <c r="L98" i="27"/>
  <c r="K98" i="27" s="1"/>
  <c r="L97" i="27"/>
  <c r="K97" i="27" s="1"/>
  <c r="L96" i="27"/>
  <c r="K96" i="27" s="1"/>
  <c r="L95" i="27"/>
  <c r="K95" i="27" s="1"/>
  <c r="L94" i="27"/>
  <c r="K94" i="27" s="1"/>
  <c r="L93" i="27"/>
  <c r="K93" i="27" s="1"/>
  <c r="L92" i="27"/>
  <c r="K92" i="27" s="1"/>
  <c r="L91" i="27"/>
  <c r="K91" i="27" s="1"/>
  <c r="L90" i="27"/>
  <c r="K90" i="27" s="1"/>
  <c r="L89" i="27"/>
  <c r="G89" i="27"/>
  <c r="H89" i="27" s="1"/>
  <c r="L88" i="27"/>
  <c r="K88" i="27" s="1"/>
  <c r="L87" i="27"/>
  <c r="K87" i="27" s="1"/>
  <c r="L86" i="27"/>
  <c r="K86" i="27" s="1"/>
  <c r="L85" i="27"/>
  <c r="K85" i="27" s="1"/>
  <c r="L84" i="27"/>
  <c r="K84" i="27" s="1"/>
  <c r="L83" i="27"/>
  <c r="K83" i="27" s="1"/>
  <c r="L82" i="27"/>
  <c r="K82" i="27" s="1"/>
  <c r="L81" i="27"/>
  <c r="K81" i="27" s="1"/>
  <c r="L80" i="27"/>
  <c r="K80" i="27" s="1"/>
  <c r="L79" i="27"/>
  <c r="G79" i="27"/>
  <c r="H79" i="27" s="1"/>
  <c r="L78" i="27"/>
  <c r="K78" i="27" s="1"/>
  <c r="L77" i="27"/>
  <c r="K77" i="27" s="1"/>
  <c r="L76" i="27"/>
  <c r="K76" i="27" s="1"/>
  <c r="L75" i="27"/>
  <c r="K75" i="27" s="1"/>
  <c r="L74" i="27"/>
  <c r="K74" i="27" s="1"/>
  <c r="L73" i="27"/>
  <c r="K73" i="27" s="1"/>
  <c r="L72" i="27"/>
  <c r="K72" i="27" s="1"/>
  <c r="L71" i="27"/>
  <c r="K71" i="27" s="1"/>
  <c r="L70" i="27"/>
  <c r="K70" i="27" s="1"/>
  <c r="L69" i="27"/>
  <c r="G69" i="27"/>
  <c r="H69" i="27" s="1"/>
  <c r="L68" i="27"/>
  <c r="K68" i="27" s="1"/>
  <c r="L67" i="27"/>
  <c r="K67" i="27" s="1"/>
  <c r="L66" i="27"/>
  <c r="K66" i="27" s="1"/>
  <c r="L65" i="27"/>
  <c r="K65" i="27" s="1"/>
  <c r="L64" i="27"/>
  <c r="K64" i="27" s="1"/>
  <c r="L63" i="27"/>
  <c r="K63" i="27" s="1"/>
  <c r="L62" i="27"/>
  <c r="K62" i="27" s="1"/>
  <c r="L61" i="27"/>
  <c r="K61" i="27" s="1"/>
  <c r="L60" i="27"/>
  <c r="K60" i="27" s="1"/>
  <c r="L59" i="27"/>
  <c r="G59" i="27"/>
  <c r="H59" i="27" s="1"/>
  <c r="L58" i="27"/>
  <c r="K58" i="27" s="1"/>
  <c r="L57" i="27"/>
  <c r="K57" i="27" s="1"/>
  <c r="L56" i="27"/>
  <c r="K56" i="27" s="1"/>
  <c r="L55" i="27"/>
  <c r="K55" i="27" s="1"/>
  <c r="L54" i="27"/>
  <c r="K54" i="27" s="1"/>
  <c r="L53" i="27"/>
  <c r="K53" i="27" s="1"/>
  <c r="L52" i="27"/>
  <c r="K52" i="27" s="1"/>
  <c r="L51" i="27"/>
  <c r="K51" i="27" s="1"/>
  <c r="L50" i="27"/>
  <c r="K50" i="27" s="1"/>
  <c r="L49" i="27"/>
  <c r="G49" i="27"/>
  <c r="H49" i="27" s="1"/>
  <c r="L48" i="27"/>
  <c r="K48" i="27" s="1"/>
  <c r="L47" i="27"/>
  <c r="K47" i="27" s="1"/>
  <c r="L46" i="27"/>
  <c r="K46" i="27" s="1"/>
  <c r="L45" i="27"/>
  <c r="K45" i="27" s="1"/>
  <c r="L44" i="27"/>
  <c r="K44" i="27" s="1"/>
  <c r="L43" i="27"/>
  <c r="K43" i="27" s="1"/>
  <c r="L42" i="27"/>
  <c r="K42" i="27" s="1"/>
  <c r="L41" i="27"/>
  <c r="K41" i="27" s="1"/>
  <c r="L40" i="27"/>
  <c r="K40" i="27" s="1"/>
  <c r="L39" i="27"/>
  <c r="G39" i="27"/>
  <c r="H39" i="27" s="1"/>
  <c r="L38" i="27"/>
  <c r="K38" i="27" s="1"/>
  <c r="L37" i="27"/>
  <c r="K37" i="27" s="1"/>
  <c r="L36" i="27"/>
  <c r="K36" i="27" s="1"/>
  <c r="L35" i="27"/>
  <c r="K35" i="27" s="1"/>
  <c r="L34" i="27"/>
  <c r="K34" i="27" s="1"/>
  <c r="L33" i="27"/>
  <c r="K33" i="27" s="1"/>
  <c r="L32" i="27"/>
  <c r="K32" i="27" s="1"/>
  <c r="L31" i="27"/>
  <c r="K31" i="27" s="1"/>
  <c r="L30" i="27"/>
  <c r="K30" i="27" s="1"/>
  <c r="L29" i="27"/>
  <c r="G29" i="27"/>
  <c r="H29" i="27" s="1"/>
  <c r="L28" i="27"/>
  <c r="K28" i="27" s="1"/>
  <c r="L27" i="27"/>
  <c r="K27" i="27" s="1"/>
  <c r="L26" i="27"/>
  <c r="K26" i="27" s="1"/>
  <c r="L25" i="27"/>
  <c r="K25" i="27" s="1"/>
  <c r="L24" i="27"/>
  <c r="K24" i="27" s="1"/>
  <c r="L23" i="27"/>
  <c r="K23" i="27" s="1"/>
  <c r="L22" i="27"/>
  <c r="K22" i="27" s="1"/>
  <c r="L21" i="27"/>
  <c r="K21" i="27" s="1"/>
  <c r="L20" i="27"/>
  <c r="K20" i="27" s="1"/>
  <c r="L19" i="27"/>
  <c r="G19" i="27"/>
  <c r="H19" i="27" s="1"/>
  <c r="L18" i="27"/>
  <c r="K18" i="27" s="1"/>
  <c r="L17" i="27"/>
  <c r="K17" i="27" s="1"/>
  <c r="L16" i="27"/>
  <c r="K16" i="27" s="1"/>
  <c r="L15" i="27"/>
  <c r="K15" i="27" s="1"/>
  <c r="L14" i="27"/>
  <c r="K14" i="27" s="1"/>
  <c r="L13" i="27"/>
  <c r="K13" i="27" s="1"/>
  <c r="L12" i="27"/>
  <c r="K12" i="27" s="1"/>
  <c r="L11" i="27"/>
  <c r="K11" i="27" s="1"/>
  <c r="L10" i="27"/>
  <c r="K10" i="27" s="1"/>
  <c r="L9" i="27"/>
  <c r="G9" i="27"/>
  <c r="H9" i="27" s="1"/>
  <c r="M69" i="27" l="1"/>
  <c r="N69" i="27" s="1"/>
  <c r="M59" i="27"/>
  <c r="N59" i="27" s="1"/>
  <c r="M29" i="27"/>
  <c r="N29" i="27" s="1"/>
  <c r="M19" i="27"/>
  <c r="N19" i="27" s="1"/>
  <c r="M39" i="27"/>
  <c r="N39" i="27" s="1"/>
  <c r="M49" i="27"/>
  <c r="N49" i="27" s="1"/>
  <c r="M79" i="27"/>
  <c r="N79" i="27" s="1"/>
  <c r="M89" i="27"/>
  <c r="N89" i="27" s="1"/>
  <c r="M99" i="27"/>
  <c r="N99" i="27" s="1"/>
  <c r="M9" i="27"/>
  <c r="N9" i="27" s="1"/>
  <c r="K9" i="27"/>
  <c r="K19" i="27"/>
  <c r="K29" i="27"/>
  <c r="K39" i="27"/>
  <c r="K49" i="27"/>
  <c r="K59" i="27"/>
  <c r="K69" i="27"/>
  <c r="K79" i="27"/>
  <c r="K89" i="27"/>
  <c r="K99" i="27"/>
  <c r="E16" i="29" l="1"/>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10" i="29"/>
  <c r="E11" i="29"/>
  <c r="E12" i="29"/>
  <c r="E13" i="29"/>
  <c r="E14" i="29"/>
  <c r="E15" i="29"/>
  <c r="R72" i="28"/>
  <c r="R73" i="28"/>
  <c r="R74" i="28"/>
  <c r="J10" i="28" l="1"/>
  <c r="J11" i="28"/>
  <c r="J12" i="28"/>
  <c r="J13" i="28"/>
  <c r="J14" i="28"/>
  <c r="J15" i="28"/>
  <c r="J16" i="28"/>
  <c r="J17" i="28"/>
  <c r="J18" i="28"/>
  <c r="J19" i="28"/>
  <c r="J20" i="28"/>
  <c r="J21"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2" i="28"/>
  <c r="J53" i="28"/>
  <c r="J54" i="28"/>
  <c r="J55" i="28"/>
  <c r="J56" i="28"/>
  <c r="J57" i="28"/>
  <c r="J58" i="28"/>
  <c r="J59" i="28"/>
  <c r="J60" i="28"/>
  <c r="J61" i="28"/>
  <c r="J62" i="28"/>
  <c r="J63" i="28"/>
  <c r="J64" i="28"/>
  <c r="J65" i="28"/>
  <c r="J66" i="28"/>
  <c r="J67" i="28"/>
  <c r="J68" i="28"/>
  <c r="J69" i="28"/>
  <c r="J70" i="28"/>
  <c r="J71" i="28"/>
  <c r="J72" i="28"/>
  <c r="J73" i="28"/>
  <c r="J74" i="28"/>
  <c r="J75" i="28"/>
  <c r="J76" i="28"/>
  <c r="J77" i="28"/>
  <c r="J78" i="28"/>
  <c r="J79" i="28"/>
  <c r="J80" i="28"/>
  <c r="J81" i="28"/>
  <c r="J82" i="28"/>
  <c r="J83" i="28"/>
  <c r="J84" i="28"/>
  <c r="J85" i="28"/>
  <c r="J86" i="28"/>
  <c r="J87" i="28"/>
  <c r="J88" i="28"/>
  <c r="J89" i="28"/>
  <c r="J90" i="28"/>
  <c r="J91" i="28"/>
  <c r="J92" i="28"/>
  <c r="J93" i="28"/>
  <c r="J94" i="28"/>
  <c r="J95" i="28"/>
  <c r="C20" i="28"/>
  <c r="C21" i="28"/>
  <c r="C19" i="29" l="1"/>
  <c r="C19" i="18" s="1"/>
  <c r="C29" i="29"/>
  <c r="C39" i="29"/>
  <c r="C49" i="29"/>
  <c r="C59" i="29"/>
  <c r="C69" i="29"/>
  <c r="C79" i="29"/>
  <c r="C89" i="29"/>
  <c r="C99" i="29"/>
  <c r="C9" i="29"/>
  <c r="C9" i="18" s="1"/>
  <c r="B19" i="29"/>
  <c r="B19" i="18" s="1"/>
  <c r="B29" i="29"/>
  <c r="B39" i="29"/>
  <c r="B49" i="29"/>
  <c r="B59" i="29"/>
  <c r="B69" i="29"/>
  <c r="B79" i="29"/>
  <c r="B89" i="29"/>
  <c r="B99" i="29"/>
  <c r="B9" i="29"/>
  <c r="B39" i="18"/>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L89" i="29"/>
  <c r="L99" i="29"/>
  <c r="A89" i="29"/>
  <c r="A99" i="29"/>
  <c r="L89" i="28"/>
  <c r="R89" i="28"/>
  <c r="L90" i="28"/>
  <c r="R90" i="28"/>
  <c r="L91" i="28"/>
  <c r="R91" i="28"/>
  <c r="L92" i="28"/>
  <c r="R92" i="28"/>
  <c r="L93" i="28"/>
  <c r="R93" i="28"/>
  <c r="L94" i="28"/>
  <c r="R94" i="28"/>
  <c r="L95" i="28"/>
  <c r="R95" i="28"/>
  <c r="L96" i="28"/>
  <c r="R96" i="28"/>
  <c r="L97" i="28"/>
  <c r="R97" i="28"/>
  <c r="L98" i="28"/>
  <c r="R98" i="28"/>
  <c r="L99" i="28"/>
  <c r="R99" i="28"/>
  <c r="L100" i="28"/>
  <c r="R100" i="28"/>
  <c r="L101" i="28"/>
  <c r="R101" i="28"/>
  <c r="L102" i="28"/>
  <c r="R102" i="28"/>
  <c r="L103" i="28"/>
  <c r="R103" i="28"/>
  <c r="L104" i="28"/>
  <c r="R104" i="28"/>
  <c r="L105" i="28"/>
  <c r="R105" i="28"/>
  <c r="L106" i="28"/>
  <c r="R106" i="28"/>
  <c r="L107" i="28"/>
  <c r="R107" i="28"/>
  <c r="L108" i="28"/>
  <c r="R108" i="28"/>
  <c r="C89" i="28"/>
  <c r="C90" i="28"/>
  <c r="C91" i="28"/>
  <c r="C92" i="28"/>
  <c r="C93" i="28"/>
  <c r="C94" i="28"/>
  <c r="C95" i="28"/>
  <c r="D95" i="28"/>
  <c r="C96" i="28"/>
  <c r="J96" i="28"/>
  <c r="C97" i="28"/>
  <c r="J97" i="28"/>
  <c r="C98" i="28"/>
  <c r="J98" i="28"/>
  <c r="C99" i="28"/>
  <c r="J99" i="28"/>
  <c r="C100" i="28"/>
  <c r="J100" i="28"/>
  <c r="C101" i="28"/>
  <c r="J101" i="28"/>
  <c r="C102" i="28"/>
  <c r="J102" i="28"/>
  <c r="C103" i="28"/>
  <c r="J103" i="28"/>
  <c r="C104" i="28"/>
  <c r="J104" i="28"/>
  <c r="C105" i="28"/>
  <c r="D105" i="28"/>
  <c r="J105" i="28"/>
  <c r="C106" i="28"/>
  <c r="J106" i="28"/>
  <c r="C107" i="28"/>
  <c r="J107" i="28"/>
  <c r="C108" i="28"/>
  <c r="J108" i="28"/>
  <c r="B89" i="28"/>
  <c r="B99" i="28"/>
  <c r="F89" i="29"/>
  <c r="F99" i="29"/>
  <c r="B29" i="46" l="1"/>
  <c r="B29" i="45"/>
  <c r="B29" i="47"/>
  <c r="B19" i="47"/>
  <c r="B19" i="45"/>
  <c r="B19" i="46"/>
  <c r="C9" i="45"/>
  <c r="C9" i="46"/>
  <c r="C9" i="47"/>
  <c r="A89" i="46"/>
  <c r="A89" i="45"/>
  <c r="A89" i="47"/>
  <c r="B9" i="46"/>
  <c r="B9" i="45"/>
  <c r="B9" i="47"/>
  <c r="B99" i="47"/>
  <c r="B99" i="45"/>
  <c r="B99" i="46"/>
  <c r="B89" i="46"/>
  <c r="B89" i="45"/>
  <c r="B89" i="47"/>
  <c r="B69" i="46"/>
  <c r="B69" i="45"/>
  <c r="B69" i="47"/>
  <c r="C39" i="47"/>
  <c r="C39" i="46"/>
  <c r="C39" i="45"/>
  <c r="A99" i="47"/>
  <c r="A99" i="46"/>
  <c r="A99" i="45"/>
  <c r="C89" i="45"/>
  <c r="C89" i="46"/>
  <c r="C89" i="47"/>
  <c r="B79" i="47"/>
  <c r="B79" i="46"/>
  <c r="B79" i="45"/>
  <c r="C59" i="47"/>
  <c r="C59" i="46"/>
  <c r="C59" i="45"/>
  <c r="B59" i="47"/>
  <c r="B59" i="45"/>
  <c r="B59" i="46"/>
  <c r="B49" i="46"/>
  <c r="B49" i="45"/>
  <c r="B49" i="47"/>
  <c r="C29" i="45"/>
  <c r="C29" i="46"/>
  <c r="C29" i="47"/>
  <c r="C99" i="47"/>
  <c r="C99" i="46"/>
  <c r="C99" i="45"/>
  <c r="C79" i="47"/>
  <c r="C79" i="46"/>
  <c r="C79" i="45"/>
  <c r="C69" i="45"/>
  <c r="C69" i="46"/>
  <c r="C69" i="47"/>
  <c r="C49" i="45"/>
  <c r="C49" i="46"/>
  <c r="C49" i="47"/>
  <c r="B39" i="47"/>
  <c r="B39" i="46"/>
  <c r="B39" i="45"/>
  <c r="C19" i="47"/>
  <c r="C19" i="46"/>
  <c r="C19" i="45"/>
  <c r="C99" i="18"/>
  <c r="A89" i="18"/>
  <c r="B9" i="18"/>
  <c r="C89" i="18"/>
  <c r="C79" i="18"/>
  <c r="B89" i="18"/>
  <c r="C69" i="18"/>
  <c r="B29" i="18"/>
  <c r="C49" i="18"/>
  <c r="B99" i="18"/>
  <c r="C59" i="18"/>
  <c r="B69" i="18"/>
  <c r="B59" i="18"/>
  <c r="C39" i="18"/>
  <c r="B79" i="18"/>
  <c r="B49" i="18"/>
  <c r="C29" i="18"/>
  <c r="A99" i="18"/>
  <c r="S89" i="28"/>
  <c r="U89" i="28" s="1"/>
  <c r="K89" i="29" s="1"/>
  <c r="K89" i="28"/>
  <c r="T89" i="28" s="1"/>
  <c r="J89" i="29" s="1"/>
  <c r="K99" i="28"/>
  <c r="T99" i="28" s="1"/>
  <c r="J99" i="29" s="1"/>
  <c r="S99" i="28"/>
  <c r="G89" i="29"/>
  <c r="O89" i="27"/>
  <c r="D99" i="47" l="1"/>
  <c r="D99" i="46"/>
  <c r="D99" i="45"/>
  <c r="E89" i="45"/>
  <c r="E89" i="46"/>
  <c r="E89" i="47"/>
  <c r="D89" i="45"/>
  <c r="D89" i="46"/>
  <c r="D89" i="47"/>
  <c r="D99" i="18"/>
  <c r="D89" i="18"/>
  <c r="E89" i="18"/>
  <c r="H99" i="29"/>
  <c r="G99" i="29"/>
  <c r="U99" i="28"/>
  <c r="K99" i="29" s="1"/>
  <c r="V89" i="28"/>
  <c r="M89" i="29" s="1"/>
  <c r="H89" i="29"/>
  <c r="O99" i="27"/>
  <c r="F89" i="47" l="1"/>
  <c r="F89" i="45"/>
  <c r="F89" i="46"/>
  <c r="E99" i="47"/>
  <c r="E99" i="46"/>
  <c r="E99" i="45"/>
  <c r="F89" i="18"/>
  <c r="E99" i="18"/>
  <c r="V99" i="28"/>
  <c r="M99" i="29" s="1"/>
  <c r="F99" i="46" l="1"/>
  <c r="F99" i="47"/>
  <c r="F99" i="45"/>
  <c r="F99" i="18"/>
  <c r="L10" i="28"/>
  <c r="L11"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R10" i="28"/>
  <c r="R11" i="28"/>
  <c r="R12" i="28"/>
  <c r="R13" i="28"/>
  <c r="R14" i="28"/>
  <c r="R15" i="28"/>
  <c r="R16" i="28"/>
  <c r="R17" i="28"/>
  <c r="R18" i="28"/>
  <c r="C72" i="28" l="1"/>
  <c r="S49" i="28"/>
  <c r="S39" i="28"/>
  <c r="J9" i="28"/>
  <c r="C14" i="28"/>
  <c r="C15" i="28"/>
  <c r="B79" i="28" l="1"/>
  <c r="B19" i="28"/>
  <c r="B29" i="28"/>
  <c r="B39" i="28"/>
  <c r="B49" i="28"/>
  <c r="B59" i="28"/>
  <c r="B69" i="28"/>
  <c r="B9" i="28"/>
  <c r="C88" i="28"/>
  <c r="C87" i="28"/>
  <c r="C86" i="28"/>
  <c r="C85" i="28"/>
  <c r="C84" i="28"/>
  <c r="C83" i="28"/>
  <c r="C82" i="28"/>
  <c r="C81" i="28"/>
  <c r="C80" i="28"/>
  <c r="C79" i="28"/>
  <c r="C78" i="28"/>
  <c r="C77" i="28"/>
  <c r="C76" i="28"/>
  <c r="C75" i="28"/>
  <c r="C74" i="28"/>
  <c r="C73" i="28"/>
  <c r="C71" i="28"/>
  <c r="C70" i="28"/>
  <c r="C69" i="28"/>
  <c r="C68" i="28"/>
  <c r="C67" i="28"/>
  <c r="C66" i="28"/>
  <c r="C65" i="28"/>
  <c r="C64" i="28"/>
  <c r="C63" i="28"/>
  <c r="C62" i="28"/>
  <c r="C61" i="28"/>
  <c r="K59" i="28" s="1"/>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19" i="28"/>
  <c r="K19" i="28" s="1"/>
  <c r="C10" i="28"/>
  <c r="C11" i="28"/>
  <c r="C12" i="28"/>
  <c r="C13" i="28"/>
  <c r="C16" i="28"/>
  <c r="C17" i="28"/>
  <c r="C18" i="28"/>
  <c r="K49" i="28" l="1"/>
  <c r="K69" i="28"/>
  <c r="K9" i="28"/>
  <c r="T9" i="28" s="1"/>
  <c r="K39" i="28"/>
  <c r="K79" i="28"/>
  <c r="D4" i="18" l="1"/>
  <c r="D4" i="29"/>
  <c r="D2" i="29"/>
  <c r="L69" i="29"/>
  <c r="L79" i="29"/>
  <c r="L59" i="29"/>
  <c r="L29" i="29"/>
  <c r="L39" i="29"/>
  <c r="L49" i="29"/>
  <c r="A69" i="29"/>
  <c r="A79" i="29"/>
  <c r="A29" i="29"/>
  <c r="A39" i="29"/>
  <c r="A49" i="29"/>
  <c r="A59" i="29"/>
  <c r="A19" i="29"/>
  <c r="A59" i="47" l="1"/>
  <c r="A59" i="45"/>
  <c r="A59" i="46"/>
  <c r="A49" i="46"/>
  <c r="A49" i="45"/>
  <c r="A49" i="47"/>
  <c r="A79" i="47"/>
  <c r="A79" i="46"/>
  <c r="A79" i="45"/>
  <c r="A19" i="47"/>
  <c r="A19" i="45"/>
  <c r="A19" i="46"/>
  <c r="A39" i="47"/>
  <c r="A39" i="46"/>
  <c r="A39" i="45"/>
  <c r="A29" i="46"/>
  <c r="A29" i="45"/>
  <c r="A29" i="47"/>
  <c r="A69" i="46"/>
  <c r="A69" i="45"/>
  <c r="A69" i="47"/>
  <c r="A29" i="18"/>
  <c r="A19" i="18"/>
  <c r="A39" i="18"/>
  <c r="A69" i="18"/>
  <c r="A79" i="18"/>
  <c r="A59" i="18"/>
  <c r="A49" i="18"/>
  <c r="D4" i="28"/>
  <c r="D2" i="28"/>
  <c r="R69" i="28" l="1"/>
  <c r="R70" i="28"/>
  <c r="R71" i="28"/>
  <c r="R75" i="28"/>
  <c r="R76" i="28"/>
  <c r="R77" i="28"/>
  <c r="R78" i="28"/>
  <c r="G29" i="29"/>
  <c r="G39" i="29"/>
  <c r="G49" i="29"/>
  <c r="S69" i="28" l="1"/>
  <c r="T69" i="28"/>
  <c r="F79" i="29" l="1"/>
  <c r="D85" i="28" l="1"/>
  <c r="T49" i="28" l="1"/>
  <c r="T79" i="28"/>
  <c r="F49" i="29"/>
  <c r="F39" i="29"/>
  <c r="F29" i="29"/>
  <c r="T39" i="28"/>
  <c r="T59" i="28"/>
  <c r="R79" i="28"/>
  <c r="R80" i="28"/>
  <c r="R81" i="28"/>
  <c r="R82" i="28"/>
  <c r="R83" i="28"/>
  <c r="R84" i="28"/>
  <c r="R85" i="28"/>
  <c r="R86" i="28"/>
  <c r="R87" i="28"/>
  <c r="R88" i="28"/>
  <c r="R39" i="28"/>
  <c r="R40" i="28"/>
  <c r="R41" i="28"/>
  <c r="R42" i="28"/>
  <c r="R43" i="28"/>
  <c r="R44" i="28"/>
  <c r="R45" i="28"/>
  <c r="R46" i="28"/>
  <c r="R47" i="28"/>
  <c r="R48" i="28"/>
  <c r="R49" i="28"/>
  <c r="R50" i="28"/>
  <c r="R51" i="28"/>
  <c r="R52" i="28"/>
  <c r="R53" i="28"/>
  <c r="R54" i="28"/>
  <c r="R55" i="28"/>
  <c r="R56" i="28"/>
  <c r="R57" i="28"/>
  <c r="R58" i="28"/>
  <c r="R29" i="28"/>
  <c r="K29" i="28"/>
  <c r="R30" i="28"/>
  <c r="R31" i="28"/>
  <c r="R32" i="28"/>
  <c r="R33" i="28"/>
  <c r="R34" i="28"/>
  <c r="R35" i="28"/>
  <c r="R36" i="28"/>
  <c r="R37" i="28"/>
  <c r="R38" i="28"/>
  <c r="S79" i="28" l="1"/>
  <c r="S29" i="28"/>
  <c r="U29" i="28" s="1"/>
  <c r="T29" i="28"/>
  <c r="J79" i="29"/>
  <c r="G59" i="29"/>
  <c r="G19" i="29"/>
  <c r="O29" i="27"/>
  <c r="H39" i="29"/>
  <c r="O39" i="27"/>
  <c r="O49" i="27"/>
  <c r="H49" i="29"/>
  <c r="H29" i="29"/>
  <c r="J49" i="29"/>
  <c r="J39" i="29"/>
  <c r="D79" i="47" l="1"/>
  <c r="D79" i="46"/>
  <c r="D79" i="45"/>
  <c r="D39" i="47"/>
  <c r="D39" i="46"/>
  <c r="D39" i="45"/>
  <c r="D49" i="45"/>
  <c r="D49" i="46"/>
  <c r="D49" i="47"/>
  <c r="U69" i="28"/>
  <c r="V69" i="28" s="1"/>
  <c r="U79" i="28"/>
  <c r="V79" i="28" s="1"/>
  <c r="U39" i="28"/>
  <c r="V39" i="28" s="1"/>
  <c r="M39" i="29" s="1"/>
  <c r="U49" i="28"/>
  <c r="V49" i="28" s="1"/>
  <c r="M49" i="29" s="1"/>
  <c r="D79" i="18"/>
  <c r="V29" i="28"/>
  <c r="K29" i="29"/>
  <c r="D39" i="18"/>
  <c r="G69" i="29"/>
  <c r="D49" i="18"/>
  <c r="O79" i="27"/>
  <c r="G79" i="29"/>
  <c r="H79" i="29"/>
  <c r="R68" i="28"/>
  <c r="R67" i="28"/>
  <c r="R66" i="28"/>
  <c r="R65" i="28"/>
  <c r="R64" i="28"/>
  <c r="R63" i="28"/>
  <c r="R62" i="28"/>
  <c r="R61" i="28"/>
  <c r="R60" i="28"/>
  <c r="R59" i="28"/>
  <c r="S59" i="28" s="1"/>
  <c r="F59" i="29"/>
  <c r="F39" i="46" l="1"/>
  <c r="F39" i="45"/>
  <c r="F39" i="47"/>
  <c r="E29" i="45"/>
  <c r="E29" i="46"/>
  <c r="E29" i="47"/>
  <c r="F49" i="47"/>
  <c r="F49" i="45"/>
  <c r="F49" i="46"/>
  <c r="K69" i="29"/>
  <c r="K49" i="29"/>
  <c r="K39" i="29"/>
  <c r="E29" i="18"/>
  <c r="M29" i="29"/>
  <c r="J29" i="29"/>
  <c r="F39" i="18"/>
  <c r="F49" i="18"/>
  <c r="J69" i="29"/>
  <c r="F69" i="29"/>
  <c r="K79" i="29"/>
  <c r="H59" i="29"/>
  <c r="O59" i="27"/>
  <c r="O69" i="27"/>
  <c r="U59" i="28"/>
  <c r="V59" i="28" s="1"/>
  <c r="J59" i="29"/>
  <c r="E39" i="47" l="1"/>
  <c r="E39" i="46"/>
  <c r="E39" i="45"/>
  <c r="E49" i="45"/>
  <c r="E49" i="46"/>
  <c r="E49" i="47"/>
  <c r="E69" i="45"/>
  <c r="E69" i="46"/>
  <c r="E69" i="47"/>
  <c r="E79" i="47"/>
  <c r="E79" i="46"/>
  <c r="E79" i="45"/>
  <c r="D69" i="45"/>
  <c r="D69" i="46"/>
  <c r="D69" i="47"/>
  <c r="D29" i="45"/>
  <c r="D29" i="46"/>
  <c r="D29" i="47"/>
  <c r="F29" i="47"/>
  <c r="F29" i="46"/>
  <c r="F29" i="45"/>
  <c r="D59" i="47"/>
  <c r="D59" i="46"/>
  <c r="D59" i="45"/>
  <c r="E69" i="18"/>
  <c r="E39" i="18"/>
  <c r="E49" i="18"/>
  <c r="F29" i="18"/>
  <c r="D29" i="18"/>
  <c r="M69" i="29"/>
  <c r="D59" i="18"/>
  <c r="D69" i="18"/>
  <c r="E79" i="18"/>
  <c r="M79" i="29"/>
  <c r="F79" i="46" l="1"/>
  <c r="F79" i="45"/>
  <c r="F79" i="47"/>
  <c r="F69" i="47"/>
  <c r="F69" i="46"/>
  <c r="F69" i="45"/>
  <c r="F69" i="18"/>
  <c r="F79" i="18"/>
  <c r="H69" i="29"/>
  <c r="K59" i="29" l="1"/>
  <c r="H30" i="5" a="1"/>
  <c r="H30" i="5" s="1"/>
  <c r="E59" i="47" l="1"/>
  <c r="E59" i="46"/>
  <c r="E59" i="45"/>
  <c r="E59" i="18"/>
  <c r="M59" i="29"/>
  <c r="H22" i="5" a="1"/>
  <c r="F59" i="46" l="1"/>
  <c r="F59" i="47"/>
  <c r="F59" i="45"/>
  <c r="F59" i="18"/>
  <c r="H22" i="5"/>
  <c r="H19" i="5" l="1"/>
  <c r="H20" i="5"/>
  <c r="G9" i="29" l="1"/>
  <c r="L19" i="29"/>
  <c r="R19" i="28"/>
  <c r="R20" i="28"/>
  <c r="R21" i="28"/>
  <c r="R22" i="28"/>
  <c r="R23" i="28"/>
  <c r="R24" i="28"/>
  <c r="R25" i="28"/>
  <c r="R26" i="28"/>
  <c r="R27" i="28"/>
  <c r="R28" i="28"/>
  <c r="R9" i="28"/>
  <c r="S9" i="28" s="1"/>
  <c r="S19" i="28" l="1"/>
  <c r="U19" i="28" s="1"/>
  <c r="T19" i="28"/>
  <c r="U9" i="28"/>
  <c r="V9" i="28" l="1"/>
  <c r="V19" i="28"/>
  <c r="F19" i="29"/>
  <c r="O19" i="27" l="1"/>
  <c r="H19" i="29"/>
  <c r="M19" i="29"/>
  <c r="O9" i="27"/>
  <c r="H9" i="29"/>
  <c r="M9" i="29"/>
  <c r="E9" i="29"/>
  <c r="A9" i="29"/>
  <c r="A9" i="46" l="1"/>
  <c r="A9" i="45"/>
  <c r="A9" i="47"/>
  <c r="F9" i="47"/>
  <c r="F9" i="45"/>
  <c r="F9" i="46"/>
  <c r="F19" i="46"/>
  <c r="F19" i="47"/>
  <c r="F19" i="45"/>
  <c r="F19" i="18"/>
  <c r="F9" i="18"/>
  <c r="A9" i="18"/>
  <c r="J19" i="29"/>
  <c r="D19" i="47" l="1"/>
  <c r="D19" i="46"/>
  <c r="D19" i="45"/>
  <c r="D19" i="18"/>
  <c r="L9" i="29"/>
  <c r="K9" i="29" l="1"/>
  <c r="E9" i="45" l="1"/>
  <c r="E9" i="46"/>
  <c r="E9" i="47"/>
  <c r="E9" i="18"/>
  <c r="K19" i="29"/>
  <c r="E19" i="47" l="1"/>
  <c r="E19" i="46"/>
  <c r="E19" i="45"/>
  <c r="E19" i="18"/>
  <c r="F9" i="29"/>
  <c r="J9" i="29" l="1"/>
  <c r="D9" i="45" l="1"/>
  <c r="D9" i="46"/>
  <c r="D9" i="47"/>
  <c r="D9" i="18"/>
  <c r="H34" i="5"/>
  <c r="H33" i="5"/>
  <c r="H32" i="5"/>
  <c r="H31" i="5"/>
  <c r="H26" i="5"/>
  <c r="H25" i="5"/>
  <c r="H24" i="5"/>
  <c r="H2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Andres Alexsaindre Arevalo Ospina</author>
    <author>NatyT</author>
  </authors>
  <commentList>
    <comment ref="D6" authorId="0" shapeId="0" xr:uid="{C970FD4F-C973-4F54-AC63-0C0760C2459C}">
      <text>
        <r>
          <rPr>
            <b/>
            <sz val="9"/>
            <color indexed="81"/>
            <rFont val="Tahoma"/>
            <family val="2"/>
          </rPr>
          <t xml:space="preserve">Se pueden amarrar con las debilidades.
se puede repetir causa, si esa causa tiene varios controles preventivos
</t>
        </r>
      </text>
    </comment>
    <comment ref="K7" authorId="1" shapeId="0" xr:uid="{00000000-0006-0000-0400-000001000000}">
      <text>
        <r>
          <rPr>
            <sz val="9"/>
            <color rgb="FF000000"/>
            <rFont val="Tahoma"/>
            <family val="2"/>
          </rPr>
          <t xml:space="preserve">impacto por el maximo la por el probabilidad promedio </t>
        </r>
      </text>
    </comment>
    <comment ref="E9" authorId="0" shapeId="0" xr:uid="{0FAC0EFA-3A90-4A97-8887-E7217BF3EBAE}">
      <text>
        <r>
          <rPr>
            <b/>
            <sz val="9"/>
            <color indexed="81"/>
            <rFont val="Tahoma"/>
            <family val="2"/>
          </rPr>
          <t>Ofertas de la EJRLB virtuales y presenciales</t>
        </r>
      </text>
    </comment>
    <comment ref="E19" authorId="0" shapeId="0" xr:uid="{53ACE156-3150-41EB-A53A-0D98129EDFB1}">
      <text>
        <r>
          <rPr>
            <b/>
            <sz val="9"/>
            <color indexed="81"/>
            <rFont val="Tahoma"/>
            <family val="2"/>
          </rPr>
          <t>Personas que participaron en la única capacitación en Armenia realizada por la EJRLB</t>
        </r>
        <r>
          <rPr>
            <sz val="9"/>
            <color indexed="81"/>
            <rFont val="Tahoma"/>
            <family val="2"/>
          </rPr>
          <t xml:space="preserve">
</t>
        </r>
      </text>
    </comment>
    <comment ref="B79" authorId="0" shapeId="0" xr:uid="{7CDB4D8A-793B-4B9D-8028-5AFC73513744}">
      <text>
        <r>
          <rPr>
            <b/>
            <sz val="9"/>
            <color indexed="81"/>
            <rFont val="Tahoma"/>
            <family val="2"/>
          </rPr>
          <t>Riesgo para las dependencias administrativas
Si no aplica  borrar las  filas (79 a 88) de las apestañas 5, 6, 7, 10, 11, 12, 13.</t>
        </r>
      </text>
    </comment>
    <comment ref="B89" authorId="0" shapeId="0" xr:uid="{8E8D820C-E234-46E4-BEF2-AE0D1A763954}">
      <text>
        <r>
          <rPr>
            <b/>
            <sz val="9"/>
            <color indexed="81"/>
            <rFont val="Tahoma"/>
            <family val="2"/>
          </rPr>
          <t>Riesgos para las dependencias judiciales. 
 si no aplica  borrar las  filas (89 a 98) de las apestañas 5, 6, 7, 10, 11, 12, 13.</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<sst xmlns="http://schemas.openxmlformats.org/spreadsheetml/2006/main" count="831" uniqueCount="520">
  <si>
    <t xml:space="preserve"> MAPA DE RIESGOS SIGCMA</t>
  </si>
  <si>
    <t>CONSEJO SUPERIOR DE LA JUDICATURA</t>
  </si>
  <si>
    <t>CONSEJO SECCIONAL DE LA JUDICATURA</t>
  </si>
  <si>
    <t>DIRECCIÓN SECCIONAL DE ADMINISTRACIÓN JUDICIAL</t>
  </si>
  <si>
    <t>DESPACHO JUDICIAL CERTIFICADO</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</si>
  <si>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</si>
  <si>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</si>
  <si>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</si>
  <si>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</si>
  <si>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</si>
  <si>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</si>
  <si>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</si>
  <si>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</si>
  <si>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</si>
  <si>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</si>
  <si>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</si>
  <si>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</si>
  <si>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ESTRATEGIA/ACCIÓN/ PROYECTO</t>
  </si>
  <si>
    <t xml:space="preserve">GESTIONA </t>
  </si>
  <si>
    <t xml:space="preserve">DOCUMENTADA EN </t>
  </si>
  <si>
    <t>A</t>
  </si>
  <si>
    <t>O</t>
  </si>
  <si>
    <t>D</t>
  </si>
  <si>
    <t>F</t>
  </si>
  <si>
    <t xml:space="preserve">Plan de acción </t>
  </si>
  <si>
    <t>Orientaciones Generales</t>
  </si>
  <si>
    <t xml:space="preserve">HOJA </t>
  </si>
  <si>
    <t>Proceso</t>
  </si>
  <si>
    <t>Diligenciar el nombre del proceso al cual se le identificarán y valorarán los riesgos.</t>
  </si>
  <si>
    <t>Objetivo</t>
  </si>
  <si>
    <t>Alcance</t>
  </si>
  <si>
    <t>No. Referencia</t>
  </si>
  <si>
    <t>Riesgo</t>
  </si>
  <si>
    <t>Descripción del Riesgo</t>
  </si>
  <si>
    <t xml:space="preserve">Causas </t>
  </si>
  <si>
    <t xml:space="preserve">% Frecuencia </t>
  </si>
  <si>
    <t>PROBABILIDAD</t>
  </si>
  <si>
    <t xml:space="preserve">Efectos </t>
  </si>
  <si>
    <t xml:space="preserve">Valoración de Efectos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</si>
  <si>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</si>
  <si>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</si>
  <si>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</si>
  <si>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</si>
  <si>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</si>
  <si>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</si>
  <si>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</si>
  <si>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</si>
  <si>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</si>
  <si>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</si>
  <si>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</si>
  <si>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CONTROLES PREVENTIVOS 
(Controles para las causas - Disminuyen la probabilidad)</t>
  </si>
  <si>
    <t xml:space="preserve">¿El control esta documentado? </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</si>
  <si>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</si>
  <si>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</si>
  <si>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</si>
  <si>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</si>
  <si>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</si>
  <si>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</si>
  <si>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</si>
  <si>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</si>
  <si>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</si>
  <si>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</si>
  <si>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</si>
  <si>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</si>
  <si>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</si>
  <si>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IDENTIFICACIÓN DEL RIESGO</t>
  </si>
  <si>
    <t>CAUSAS</t>
  </si>
  <si>
    <t>PROBABILIDAD INHERENTE</t>
  </si>
  <si>
    <t>IMPACTO INHERENTE</t>
  </si>
  <si>
    <t>RIESGO INHERENTE</t>
  </si>
  <si>
    <t>N.</t>
  </si>
  <si>
    <t>RIESGO 
(Posibilidad de…..)</t>
  </si>
  <si>
    <t>% Probabilidad</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</si>
  <si>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</si>
  <si>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</si>
  <si>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</si>
  <si>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</si>
  <si>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</si>
  <si>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</si>
  <si>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</si>
  <si>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</si>
  <si>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De la entidad y sector justicia a nivel nacional </t>
  </si>
  <si>
    <t>Interrupción o afectación en la prestación del servicio judicial</t>
  </si>
  <si>
    <t>Incumplimiento de las metas establecidas</t>
  </si>
  <si>
    <t>Incumplimiento del 20% de los indicadores del proceso</t>
  </si>
  <si>
    <t xml:space="preserve">De la entidad, seccional, despachos a nivel local o municipal </t>
  </si>
  <si>
    <t>Incumplimiento del 40% de los indicadores del proceso</t>
  </si>
  <si>
    <t xml:space="preserve">De un área del nivel central, seccional o despacho judicial </t>
  </si>
  <si>
    <t xml:space="preserve">De la entidad, seccional, despachos a nivel departamental </t>
  </si>
  <si>
    <t>Afectación Ambiental</t>
  </si>
  <si>
    <t xml:space="preserve">Si el hecho llegara a presentarse, tendría bajo impacto o efecto sobre la entidad.
</t>
  </si>
  <si>
    <t>EVALUACIÓN DE RIESGO - VALORACIÓN DE LOS CONTROLES</t>
  </si>
  <si>
    <t>EVALUACIÓN DEL RIESGO - NIVEL DEL RIESGO RESIDUAL</t>
  </si>
  <si>
    <t xml:space="preserve">RIESGO </t>
  </si>
  <si>
    <t>No. Control</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</si>
  <si>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</si>
  <si>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</si>
  <si>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</si>
  <si>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</si>
  <si>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</si>
  <si>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</si>
  <si>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</si>
  <si>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 xml:space="preserve">Eeficacia del control </t>
  </si>
  <si>
    <t>Zona Riesgo Residual</t>
  </si>
  <si>
    <t>IDENTIFICACIÓN DEL RIEGO</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</si>
  <si>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</si>
  <si>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</si>
  <si>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</si>
  <si>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</si>
  <si>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</si>
  <si>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</si>
  <si>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</si>
  <si>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</si>
  <si>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</si>
  <si>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</si>
  <si>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</si>
  <si>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</si>
  <si>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</si>
  <si>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</si>
  <si>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</si>
  <si>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</si>
  <si>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</si>
  <si>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</si>
  <si>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</si>
  <si>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</si>
  <si>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</si>
  <si>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</si>
  <si>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</si>
  <si>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</si>
  <si>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</si>
  <si>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</si>
  <si>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</si>
  <si>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</si>
  <si>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</si>
  <si>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</si>
  <si>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</si>
  <si>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</si>
  <si>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</si>
  <si>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</si>
  <si>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</si>
  <si>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</si>
  <si>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</si>
  <si>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</si>
  <si>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</si>
  <si>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</si>
  <si>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</si>
  <si>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</si>
  <si>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</si>
  <si>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60% de los indicadores del proceso</t>
  </si>
  <si>
    <t>Incumplimiento del 80% de los indicadores del proceso</t>
  </si>
  <si>
    <t>Incumplimiento del 100% de los indicadores del proceso</t>
  </si>
  <si>
    <t>Interrupción o afectación en la prestación del servicio administrativo</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</si>
  <si>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</si>
  <si>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</si>
  <si>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</si>
  <si>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</si>
  <si>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</si>
  <si>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</si>
  <si>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</si>
  <si>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</si>
  <si>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</si>
  <si>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</si>
  <si>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</si>
  <si>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</si>
  <si>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</si>
  <si>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</si>
  <si>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</si>
  <si>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</si>
  <si>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</si>
  <si>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</si>
  <si>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</si>
  <si>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</si>
  <si>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</si>
  <si>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</si>
  <si>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</si>
  <si>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</si>
  <si>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</si>
  <si>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</si>
  <si>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</si>
  <si>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</si>
  <si>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</si>
  <si>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</si>
  <si>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</si>
  <si>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</si>
  <si>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</si>
  <si>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</si>
  <si>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</si>
  <si>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</si>
  <si>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</si>
  <si>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</si>
  <si>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</si>
  <si>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</si>
  <si>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</si>
  <si>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</si>
  <si>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</si>
  <si>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</si>
  <si>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</si>
  <si>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</si>
  <si>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</si>
  <si>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</si>
  <si>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</si>
  <si>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</si>
  <si>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</si>
  <si>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</si>
  <si>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</si>
  <si>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</si>
  <si>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ACTIVIDADES</t>
  </si>
  <si>
    <t>PROCESO LIDER</t>
  </si>
  <si>
    <t>FECHA DE LA ACTIVIDAD</t>
  </si>
  <si>
    <t>ANÁLISIS DEL RESULTADO FINAL 
1 TRIMESTRE</t>
  </si>
  <si>
    <t xml:space="preserve">IMPACTO </t>
  </si>
  <si>
    <t>NIVEL</t>
  </si>
  <si>
    <t>CENTRAL</t>
  </si>
  <si>
    <t>SECCIONAL</t>
  </si>
  <si>
    <t>CONSEJO SECCIONAL/DIRECCIÓN SECCIONAL DE ADMINISTRACIÓN JUDICIAL Y/O DISTRITO JUDICIAL SEGÚN SEA EL CASO</t>
  </si>
  <si>
    <t xml:space="preserve">DEPENDENCIA ADMINISTRATIVA O JUDICIAL CERTIFICADA </t>
  </si>
  <si>
    <t>ANÁLISIS DE CONTEXTO</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</si>
  <si>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</si>
  <si>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</si>
  <si>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</si>
  <si>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</si>
  <si>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</si>
  <si>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</si>
  <si>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</si>
  <si>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</si>
  <si>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</si>
  <si>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</si>
  <si>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</si>
  <si>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</si>
  <si>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</si>
  <si>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</si>
  <si>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Interrupción del servicio público de Administrar Justicia por razones de orden público</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</si>
  <si>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</si>
  <si>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</si>
  <si>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</si>
  <si>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</si>
  <si>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</si>
  <si>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</si>
  <si>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</si>
  <si>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</si>
  <si>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</si>
  <si>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</si>
  <si>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</si>
  <si>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</si>
  <si>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</si>
  <si>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</si>
  <si>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</si>
  <si>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</si>
  <si>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</si>
  <si>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</si>
  <si>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</si>
  <si>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</si>
  <si>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</si>
  <si>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</si>
  <si>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</si>
  <si>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</si>
  <si>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</si>
  <si>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</si>
  <si>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</si>
  <si>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</si>
  <si>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</si>
  <si>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</si>
  <si>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</si>
  <si>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</si>
  <si>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</si>
  <si>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</si>
  <si>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</si>
  <si>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</si>
  <si>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</si>
  <si>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</si>
  <si>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</si>
  <si>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</si>
  <si>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</si>
  <si>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</si>
  <si>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</si>
  <si>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Fortalecimiento en los procesos de contratación por el uso adecuado del SECOP II</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</si>
  <si>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</si>
  <si>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</si>
  <si>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</si>
  <si>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</si>
  <si>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</si>
  <si>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</si>
  <si>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</si>
  <si>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Debilidad en la generación de estrategias articuladas para la digitalización entre los proveedores y las dependencias Judiciales y Administrativas</t>
  </si>
  <si>
    <t xml:space="preserve">Documentación (actualización, coherencia, aplicabilidad) </t>
  </si>
  <si>
    <t>Los documentos actuales no están alineados al PETD 2021-2025</t>
  </si>
  <si>
    <t>Falta de comunicación y socialización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</si>
  <si>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</si>
  <si>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</si>
  <si>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</si>
  <si>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</si>
  <si>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</si>
  <si>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</si>
  <si>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</si>
  <si>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</si>
  <si>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</si>
  <si>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</si>
  <si>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</si>
  <si>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</si>
  <si>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</si>
  <si>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</si>
  <si>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</si>
  <si>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</si>
  <si>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</si>
  <si>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</si>
  <si>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</si>
  <si>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</si>
  <si>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</si>
  <si>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</si>
  <si>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</si>
  <si>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</si>
  <si>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</si>
  <si>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</si>
  <si>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</si>
  <si>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</si>
  <si>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</si>
  <si>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1, 12, 34</t>
  </si>
  <si>
    <t>27,28,29,34</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</si>
  <si>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</si>
  <si>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</si>
  <si>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</si>
  <si>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</si>
  <si>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</si>
  <si>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</si>
  <si>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</si>
  <si>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</si>
  <si>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</si>
  <si>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</si>
  <si>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</si>
  <si>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</si>
  <si>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</si>
  <si>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PROCESO</t>
  </si>
  <si>
    <t xml:space="preserve">La hoja valora la probabilidad de acuerdo con los criterio definidos en la Hoja 8- Políticas de Administración </t>
  </si>
  <si>
    <t>Enumerar consecutivamente los riesgos (1, 2,…)</t>
  </si>
  <si>
    <t>Describir el riesgo de forma mas amplia para mayor comprensión . Facilita la descripción el determinar cómo se materializa el riesgo.</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</si>
  <si>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</si>
  <si>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</si>
  <si>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Número de veces que se materializó el riesgo en un año</t>
  </si>
  <si>
    <t xml:space="preserve">Resultado de: Número de veces que se materializó el riesgo en un año / numero de veces que se realizó la actividad en un año o se proyecta realizar </t>
  </si>
  <si>
    <t xml:space="preserve">Seleccionar por cada efecto que identifico la valoración que le correspondería en términos de afectación </t>
  </si>
  <si>
    <t xml:space="preserve">La Hoja calcula el riesgo inherente : Probabilidad inherente por probabilidad residual y lo ubica de acuerdo con la Matriz de Calor </t>
  </si>
  <si>
    <t xml:space="preserve">Frente a cada causa identificada describa el control, si lo hay. El control debe contener la siguiente información: </t>
  </si>
  <si>
    <t>Seleccione si o no</t>
  </si>
  <si>
    <t xml:space="preserve">Zona de Riesgo Residual </t>
  </si>
  <si>
    <t xml:space="preserve">La hoja calcula Probabilidad Residual por Impacto Residual </t>
  </si>
  <si>
    <t>DESCRIPCIÓN DEL RIESGO</t>
  </si>
  <si>
    <t>Número de veces que se materializo el riesgo en un año o que se puede materializar</t>
  </si>
  <si>
    <t xml:space="preserve">EFECTOS </t>
  </si>
  <si>
    <t>Entre 145 a 192 horas hábiles al año</t>
  </si>
  <si>
    <t xml:space="preserve">Entre 49 a 96 horas habiles al año </t>
  </si>
  <si>
    <t>Criterios para valorar la eficacia de los controles correctivos</t>
  </si>
  <si>
    <t>VALORACIÓN DEL RIESGO - NIVEL DEL RIESGO RESIDUAL</t>
  </si>
  <si>
    <t xml:space="preserve">Frecuencia: Número de casos materializados /Total de actividades </t>
  </si>
  <si>
    <t>Afectación al presupuesto en un valor &lt;1% y ≥5%.</t>
  </si>
  <si>
    <t>Afectación al presupuesto en un valor &lt;5% y ≥20%.</t>
  </si>
  <si>
    <t xml:space="preserve">Entre 0 a 48 horas habiles al año </t>
  </si>
  <si>
    <t>Entre 0 a 96 horas habiles al año o afectación minima</t>
  </si>
  <si>
    <t>Entre e 97 a 192 horas habiles al año o afectación baja</t>
  </si>
  <si>
    <t>Entre 289 a 384 horas o afectación alta</t>
  </si>
  <si>
    <t>Entre 385 a 540 horas habiles al año o afectación extrema</t>
  </si>
  <si>
    <t>Enunciar el riesgo</t>
  </si>
  <si>
    <t xml:space="preserve">Diligenciar el número de veces que se materializo el riesgo, en el año anterior, o que se podría materializar. </t>
  </si>
  <si>
    <t xml:space="preserve">Diligencie las causas. Recuerde que estan estan asociadas a los factores: personal, recursos, sistema de infirmacion procedimientos, etc., relacionados en el DOFA- si encuentra causas adionales considere si ES PERTINENTE COMPLEMENTAR el DOFA: o no </t>
  </si>
  <si>
    <t xml:space="preserve">Entre 97 a 144 horas habiles al año </t>
  </si>
  <si>
    <t xml:space="preserve">Entre e 193 a 240 horas habiles al año </t>
  </si>
  <si>
    <t>¿Queda evidencia de la ejecución del control ?</t>
  </si>
  <si>
    <t>Entre 193 a 288 horas habiles al año o afectación media</t>
  </si>
  <si>
    <t xml:space="preserve"> El riesgo afecta la imagen de la entidad con algunos usuarios de relevancia frente al logro de los objetivos</t>
  </si>
  <si>
    <t>El archivo contiene las siguientes hojas:
- Hoja 1 Presentación 
 - Hoja 2 Análisis de Contexto (Se toma para el Plan de Acción y para Riesgos)
 - Hoja 3 Estrategias DOFA
 - Hoja 4 Este instructivo</t>
  </si>
  <si>
    <t>Diligenciar el objetivo del proceso. (Ver caracterización del proceso)</t>
  </si>
  <si>
    <t>Diligenciar el alcance del proceso. (Ver caracterización del proceso)</t>
  </si>
  <si>
    <t>COLUMNA</t>
  </si>
  <si>
    <t xml:space="preserve"> - Hoja 6 Valoración Controles: Información pertinente refente a los controles y mitigación del riesgo</t>
  </si>
  <si>
    <t xml:space="preserve"> - Hoja 9 Matriz de Calor : Criterios según politica para el tratamiento de riesgos acorde con su evaluación.</t>
  </si>
  <si>
    <t xml:space="preserve"> - Hoja 8 Politicas de administración. Se establecen los criterios de probabilidad e impacto (según apetito y tolerancia de riesgo).</t>
  </si>
  <si>
    <t>OBJETIVO</t>
  </si>
  <si>
    <t>ALCANCE:</t>
  </si>
  <si>
    <t>Afectación de reputacion, imagén, credibilidad, satisfacción de usuarios y PI</t>
  </si>
  <si>
    <t>MATRIZ MAPA DE RIESGOS</t>
  </si>
  <si>
    <t>DESCRIPCIÓN - LINEAMIENTOS PARA EL DILIGENCIAMIENTO</t>
  </si>
  <si>
    <t>VALORACIÓN CONTROLES</t>
  </si>
  <si>
    <t>Criterios para valorar la eficacia de los controles preventivos</t>
  </si>
  <si>
    <t>MATRIZ DE RIESGO</t>
  </si>
  <si>
    <t>SEGUIMIENTO PRIMER TRIMESTRE</t>
  </si>
  <si>
    <t xml:space="preserve">NIVEL SECCIONAL </t>
  </si>
  <si>
    <t>Mantener la certificación operaciones bioseguras: Sellos de bioseguridad huella de confianza</t>
  </si>
  <si>
    <t xml:space="preserve">Recibir, ofrecer, prometer, entregar o aceptar dadivas o beneficios a nombre propio o de terceros para demorar, retener, alterar o direccionar fallos judiciales </t>
  </si>
  <si>
    <t>RIESGOS DE SOBORNO</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</si>
  <si>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</si>
  <si>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</si>
  <si>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</si>
  <si>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rPr>
        <b/>
        <sz val="11"/>
        <rFont val="Arial"/>
        <family val="2"/>
      </rPr>
      <t>NOTA</t>
    </r>
    <r>
      <rPr>
        <sz val="11"/>
        <rFont val="Arial"/>
        <family val="2"/>
      </rPr>
      <t>: Si desea adicionar mas riesgos, copie las filas del riesgo anterior - No modifique las formulas</t>
    </r>
  </si>
  <si>
    <r>
      <t xml:space="preserve"> - Hoja 7 Tabla de Clasificación Riesgo: Tabla referente para todos los cálculos (</t>
    </r>
    <r>
      <rPr>
        <sz val="11"/>
        <color rgb="FFFF0000"/>
        <rFont val="Arial"/>
        <family val="2"/>
      </rPr>
      <t>no se diligencia</t>
    </r>
    <r>
      <rPr>
        <sz val="11"/>
        <rFont val="Arial"/>
        <family val="2"/>
      </rPr>
      <t>).</t>
    </r>
  </si>
  <si>
    <t>Seleccionar el efecto o los efectos que tendrá la entidad si se materializara el riesgo. Se pueden seleccionar 1 o mas de los efectos que presenta el desplegable. No seleccionar el mismo efecto mas de una vez.</t>
  </si>
  <si>
    <r>
      <t>La norma ISO37001:2017  define el soborno como: "</t>
    </r>
    <r>
      <rPr>
        <sz val="11"/>
        <color theme="4"/>
        <rFont val="Arial"/>
        <family val="2"/>
      </rPr>
      <t>Oferta</t>
    </r>
    <r>
      <rPr>
        <sz val="11"/>
        <rFont val="Arial"/>
        <family val="2"/>
      </rPr>
      <t xml:space="preserve">, </t>
    </r>
    <r>
      <rPr>
        <sz val="11"/>
        <color rgb="FFED7D31"/>
        <rFont val="Arial"/>
        <family val="2"/>
      </rPr>
      <t>promesa</t>
    </r>
    <r>
      <rPr>
        <sz val="11"/>
        <rFont val="Arial"/>
        <family val="2"/>
      </rPr>
      <t xml:space="preserve">, </t>
    </r>
    <r>
      <rPr>
        <sz val="11"/>
        <color rgb="FF92D050"/>
        <rFont val="Arial"/>
        <family val="2"/>
      </rPr>
      <t>entrega</t>
    </r>
    <r>
      <rPr>
        <sz val="11"/>
        <rFont val="Arial"/>
        <family val="2"/>
      </rPr>
      <t xml:space="preserve">, aceptación o </t>
    </r>
    <r>
      <rPr>
        <sz val="11"/>
        <color rgb="FF7030A0"/>
        <rFont val="Arial"/>
        <family val="2"/>
      </rPr>
      <t>solicitud</t>
    </r>
    <r>
      <rPr>
        <sz val="1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</si>
  <si>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 - Hoja 10 a la 13 Seguimientos Trimestrales: En estas hojas de cálculo se realiza el seguimiento trimestral a las acciones formuladas para gestionar los riesgos residuales.</t>
  </si>
  <si>
    <t xml:space="preserve"> Realizar trámites sin el cumplimiento de los requisitos legales o con informacion falsa</t>
  </si>
  <si>
    <t xml:space="preserve">Para los riesgos de corrupción, por política, el impacto siempre será mayor o catastrófico y su redacción debe conservar el modelo propuesto.
</t>
  </si>
  <si>
    <t xml:space="preserve">Antes de iniciar con el diligenciamiento de la información en la matriz, se requiere haber efectuado el análisis DOFA (Hoja 2-Análisis de Contexto) y revisado todos los elementos del proceso: objetivo, alcance, actividades, y en especial los productos y servicios que entrega.
</t>
  </si>
  <si>
    <t>Diligenciar el número de veces que se ejecuta la actividad durante el año si se conocen estadísticas. Si no hay estadísticas, proyectar de acuerdo con el conocimiento que se tiene del proceso .</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</si>
  <si>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</si>
  <si>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 Hoja7 Mapa Final. Resumen del análisis de riesgo inherente, riesgo residual y tratamiento a ejecutar.</t>
  </si>
  <si>
    <t xml:space="preserve">Recibir, ofrecer, prometer, entregar o aceptar dádivas o beneficios a nombre propio o de terceros para expedir, alterar,retener, extraviar o entregar documentos sin el lleno de requisitos legales </t>
  </si>
  <si>
    <t>Proferir sentencias judiciales incumplmiendo los principios de la administracion de justicia o sin la observancia de los Codigos Procesales en la materia</t>
  </si>
  <si>
    <t>Ofrecer, prometer, entregar, aceptar o solicitar una ventaja indebida para xxxxx</t>
  </si>
  <si>
    <t>Cuando por indebido interés se permite  xxxxxx</t>
  </si>
  <si>
    <t xml:space="preserve">2. Desconocimiento del Código de Ética y Buen Gobierno.   </t>
  </si>
  <si>
    <t>1. Falta de ética de los servidores judiciales.</t>
  </si>
  <si>
    <t>2. Fallas en los controles de los procesos.</t>
  </si>
  <si>
    <t>1.Falta de ética  de los servidores judiciales.</t>
  </si>
  <si>
    <t>SEGUIMIENTO SEGUNDO TRIMESTRE</t>
  </si>
  <si>
    <t>SEGUIMIENTO TERCER TRIMESTRE</t>
  </si>
  <si>
    <t>SEGUIMIENTO CUARTO TRIMESTRE</t>
  </si>
  <si>
    <t>OPCIÓN DE MANEJO</t>
  </si>
  <si>
    <t xml:space="preserve"> INICIO
DÍA/MES/AÑO</t>
  </si>
  <si>
    <t>FIN 
DÍA/MES/AÑO</t>
  </si>
  <si>
    <t xml:space="preserve">Se incluye encabezado  de riesgo de Soborno por ilustración, si no aplica  borrar las  filas (99 a 108) de las apestañas 5, 6, 7, 10, 11, 12, 13.
</t>
  </si>
  <si>
    <t>Misionales</t>
  </si>
  <si>
    <t>GESTIÓN DE LA FORMACIÓN JUDICIAL</t>
  </si>
  <si>
    <t>X</t>
  </si>
  <si>
    <t>CÓDIGO</t>
  </si>
  <si>
    <t>ELABORÓ</t>
  </si>
  <si>
    <t>REVISÓ</t>
  </si>
  <si>
    <t>APROBÓ</t>
  </si>
  <si>
    <t>F-EVSG-11</t>
  </si>
  <si>
    <t>Líder de Proceso</t>
  </si>
  <si>
    <t xml:space="preserve">Coordinación Nacional SIGCMA </t>
  </si>
  <si>
    <t>Comité Nacional SIGCMA</t>
  </si>
  <si>
    <t>VERSIÓN</t>
  </si>
  <si>
    <t>FECHA</t>
  </si>
  <si>
    <t>NO</t>
  </si>
  <si>
    <t>SI</t>
  </si>
  <si>
    <t xml:space="preserve">Recibir dádivas o beneficios a nombre propio o de terceros para seleccionar o, rechazar aspirantes sin el lleno de requisitos legales o asignar puntajes erróneos </t>
  </si>
  <si>
    <t>1. Insuficientes programas de capacitación para la toma de conciencia debido al desconocimiento de l ley antisoborno (ISO 37001:2016), Plan Anticorrupción y  de los  valores y principios propios de la entidad.</t>
  </si>
  <si>
    <t>2. Desconocimiento y no aplicación del Código de Ética y Buen Gobierno.</t>
  </si>
  <si>
    <t>3. Carencia de compromiso  y transparencia de los servidores judiciales</t>
  </si>
  <si>
    <t>En la seccional se seleccionan aspirantes que no cumplen con los requisitos, o se rechazan aspirantes que cumplen o se entregan puntajes con información que no coincide con los resultados obtenidos.</t>
  </si>
  <si>
    <t>Realización de programas de formación, capacitación y sensibilización en temas de probidad y ética de lo público</t>
  </si>
  <si>
    <t>Divulgación del Codigo de Etica y el Codigo Iberoamericano de Etica Judicial y de los principios y valores</t>
  </si>
  <si>
    <t>Realización de programas de formación, capacitación y sensibilización en temas de Probidad y ética de lo público</t>
  </si>
  <si>
    <t xml:space="preserve">Socialización constante del SGAS del CSJ </t>
  </si>
  <si>
    <t xml:space="preserve">Revisión, por parte de los coordinadores de programa académico, de los discentes inscritos antes de proceder con la admisión </t>
  </si>
  <si>
    <t>Durante el prime trimestre no hubo procesos de selección por parte de la seccional.</t>
  </si>
  <si>
    <t>4. Deficiencia de  controles en el trámite  de los documentos.</t>
  </si>
  <si>
    <t>5. No aplicación adecuada de los procedimientos de control.</t>
  </si>
  <si>
    <t>DEPENDENCIA (Unidad misional del CSJ o Unidad de la DEAJ o Seccional o CSJ en caso de despachos judiciales certificados)</t>
  </si>
  <si>
    <t>PROCESO (indique el tipo de proceso si es Estratégico. Misional, Apoyo, Evaluación y Mejora y especifique el nombre del proceso)</t>
  </si>
  <si>
    <t>CONSEJO SECCIONAL DE LA JUDICATURA DEL CESAR</t>
  </si>
  <si>
    <t>12 DE ABRIL DE 2024</t>
  </si>
  <si>
    <t>GESTION DE LA FORMACION JUDICIAL</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</si>
  <si>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</si>
  <si>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</si>
  <si>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ley 2213 de 2022</t>
  </si>
  <si>
    <t>Presupuesto insuficiente asignado para  la vigencia 2024 de la Rama Judicial</t>
  </si>
  <si>
    <t>Sociales  y culturales (cultura, religión, demografía, responsabilidad social, orden público)</t>
  </si>
  <si>
    <t>Visibilizacion de la Administración de Justicia  entre los actores no formales de la justicia (Grupos y minorías Indígenas, género)</t>
  </si>
  <si>
    <t xml:space="preserve">Limitaciones en  la movilidad asociados a factores del orden público </t>
  </si>
  <si>
    <t>Marco regulatorio del  MINTICS, para la gobernanza, gobernabilidad y transformación digital</t>
  </si>
  <si>
    <t xml:space="preserve">DEBILIDADES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</si>
  <si>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</si>
  <si>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Definición de roles y responsabilidades de los  líderes de proceso para el funcionamiento del SIGCMA</t>
  </si>
  <si>
    <t>Personal (competencia del personal, disponibilidad, suficiencia, seguridad y salud  en el trabajo)</t>
  </si>
  <si>
    <t xml:space="preserve">Carencia  de manual  de funciones y procedimientos  para los servidores Judiciales </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</si>
  <si>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</si>
  <si>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</si>
  <si>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Debilidad en la retroalimentación de la evaluación  realizada a los proveedores y contratistas del producto o servicio entregado</t>
  </si>
  <si>
    <t>Debilidad de la plataforma tecnológica a nivel nacional de  software y hardware en las sedes administrativas y judiciales</t>
  </si>
  <si>
    <t xml:space="preserve">Capacitación para el uso de herramientas tecnológicas  </t>
  </si>
  <si>
    <t>Falta de  comunicación asertiva entre los diferentes actores para la articulación de proyectos tecnológicos</t>
  </si>
  <si>
    <t>Deficiencia en el  mantenimiento de la pagina web de la Rama Judicial</t>
  </si>
  <si>
    <t>La estandarización de la plataforma estratégica del SIGCMA y documentos impartidos  desde la Coordinación Nacional del SIGCMA para la mejor prestación del servicio</t>
  </si>
  <si>
    <t>Debilidad en  la estandarización de tablas de retención documental</t>
  </si>
  <si>
    <t>Participación virtual es los espacios  de sensibilización ambiental, como el Día SIGCMA</t>
  </si>
  <si>
    <t>Baja implementación en sistemas ahorradores de agua  y energía en sedes judiciales y administrativas</t>
  </si>
  <si>
    <t>Formación de Auditores en la Norma NTC ISO 14001:2015 y en la Norma Técnica de la Rama Judicial NTC 6256 :2018</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</si>
  <si>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</si>
  <si>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</si>
  <si>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</si>
  <si>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</si>
  <si>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</si>
  <si>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</si>
  <si>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</si>
  <si>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</si>
  <si>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</si>
  <si>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</si>
  <si>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Implementar mecanismos para la retroalimentación de las  partes interesadas</t>
  </si>
  <si>
    <t>Mantener, actualizar y documentar  el Sistema Integrado de Gestión SIGCMA, en el contexto especifico</t>
  </si>
  <si>
    <t>Omision   en  la  comunicación oportuna de las convocatorias</t>
  </si>
  <si>
    <t xml:space="preserve">Posibilidad de Incumplimiento de las metas establecidas debido a la falta de divulgación de las convocatorias de capacitación que realiza la Escuela Judicial Rodrigo Lara Bonilla.  </t>
  </si>
  <si>
    <t>1. Demora en el envío de las convocatorias.</t>
  </si>
  <si>
    <t xml:space="preserve">2. deficiencia en las acciones de divulgacion de las actividades programadas a cargo de este Distrito. </t>
  </si>
  <si>
    <t>CONSEJO SECCIONAL DE LA JUDICATURA DE CASANARE</t>
  </si>
  <si>
    <t>CONSEJO SECCIONAL DE LA JUDICATURA DE BOYACÁ Y CASANARE</t>
  </si>
  <si>
    <t>El lider de proceso ordena realizar monitoreos periódicos durante las actividades que se realicen de manera presencial en el Distrito Judicial.  Verificando la participación de los discentes en las actividades. Se conservan los registros de participación.</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</si>
  <si>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</si>
  <si>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1-Fortalecer la interiorización   de la ley antisoborno (ISO 37001:2016), Plan Anticorrupción y de los valores y principios propios de la entidad.</t>
  </si>
  <si>
    <t>Magistrados CSJBOYCAS Director Seccional-Profesional  Delegado /Secretaría Consejo Seccional</t>
  </si>
  <si>
    <t xml:space="preserve">2- Divulgación y apropiación del Código de Ética y Buen Gobierno.    </t>
  </si>
  <si>
    <t xml:space="preserve">3- Promoción del compromiso y transparencia de los servidores judiciales con la entidad  </t>
  </si>
  <si>
    <t>4- Fortalecer Controles y seguimiento de la gestión ejercida por los servidores judiciales del Consejo Seccional.</t>
  </si>
  <si>
    <t>Magistrados CSJBOYCAS Director Seccional /Secretaría Consejo Seccional</t>
  </si>
  <si>
    <t>5- Gestión de seguimiento a la contratación, rendición de cuentas, Auditorias Internas, Externas de Control Interno y de entes de control.</t>
  </si>
  <si>
    <t>En cada una de las visitas realizadas a los Despachos judiciales, se fomentó la participación activa en los cursos ofertados por la EJRLB, cumpliendo con la visibilización de ello.</t>
  </si>
  <si>
    <t>Durante el primer trimestre se fomentó la formación judicial en las visitas realizadas, se aceptó el riesgo, ya que la probabilidad de ocurrencia del riesgo es muy baja y su impacto leve. No se materializó el riesgo</t>
  </si>
  <si>
    <t>La posibilidad de que miembros del Consejo Seccional de la Judicatura Boyacá y Casanare reciban dádivas o beneficios para seleccionar o rechazar  aspirantes constituye un riesgo significativo debido a las potenciales implicaciones éticas y legales. No obstante, la implementación y adhesión estricta a los lineamientos del proceso de Registro y Control de Abogados, ayudan a evitar que este riesgo se materialice.
Durante el primer trimestre de 2024, se han seguido de manera rigurosa los procedimientos para evitar que se materialice el riesgo.</t>
  </si>
  <si>
    <t xml:space="preserve">Los Magistrados realizan, trimestralmente, seguimiento del plan de acción del proceso de administración de la carrera judicial. Con el seguimiento del plan de acción se asegura el compromiso y trasparencia de los servidores adscritos al Consejo Seccional </t>
  </si>
  <si>
    <t>La Presidencia y la Secretaría,  realiza diariamente control del trámite de los documentos mediante un estricto cumplimiento de las normas del sistema de correspondencia SIGOBius</t>
  </si>
  <si>
    <t>Los magistrados y la presidencia de la corporación realizan, periódicamente, un estricto control de los procedimientos aplicables en los procesos de la carrera judicial. Se realizará seguimiento a la aplicación adecuada de los procedimientos con el control de las salidas no conformes</t>
  </si>
  <si>
    <t>Se continúa brindando la información en cada una de las visitas realizadas a los Despachos judiciales, fomentando la participación activa en los cursos ofertados por la EJRLB, cumpliendo con la visibilización de ello.</t>
  </si>
  <si>
    <t>Se ha seguido los lineamientos del proceso  ee Gestión de la Formación Judicial, para evitar el riesgo. En el primer trimestre no se materializó.</t>
  </si>
  <si>
    <t>Se da continuidad al seguimiento de los lineamientos del proceso de Gestión de la Formación Judicial, para evitar el riesgo.</t>
  </si>
  <si>
    <t>En el segundo trimestre, se continuó promoviendo la formación judicial a través de las visitas efectuadas, y se optó por asumir el riesgo dado que su probabilidad de ocurrencia es mínima y su impacto, si ocurriese, sería menor. El riesgo no se concretó.</t>
  </si>
  <si>
    <t>Existe un riesgo considerable de que integrantes del Consejo Seccional de la Judicatura Boyacá y Casanare puedan recibir regalos o beneficios que influencien la selección o rechazo de candidatos, lo cual podría tener graves repercusiones éticas y legales. Sin embargo, el cumplimiento estricto de los procedimientos establecidos en el proceso de Registro y Control de Abogados contribuye a prevenir la materialización de este riesgo. Durante el segundo trimestre de 2024, se ha mantenido una adherencia rigurosa a estos procedimientos para evitar cualquier incidente</t>
  </si>
  <si>
    <t>En el tercer trimestre, se continuó promoviendo la formación judicial a través de las visitas efectuadas, y se asumió el riesgo ya que su probabilidad de ocurrencia es mínima y su impacto, si llegara a ocurrir, sería menor. El riesgo no se materializó.</t>
  </si>
  <si>
    <t>Existe un riesgo considerable de que integrantes del Consejo Seccional de la Judicatura Boyacá y Casanare puedan recibir regalos o beneficios que influencien la selección o rechazo de candidatos, lo cual podría tener graves repercusiones éticas y legales. Sin embargo, el cumplimiento estricto de los procedimientos establecidos en el proceso de Registro y Control de Abogados contribuye a prevenir la materialización de este riesgo. Durante el tercer trimestre de 2024, se ha mantenido una adherencia rigurosa a estos procedimientos para evitar cualquier incidente</t>
  </si>
  <si>
    <t>En el cuarto trimestre, se continuó promoviendo la formación judicial a través de las visitas efectuadas, y se asumió el riesgo ya que su probabilidad de ocurrencia es mínima y su impacto, si llegara a ocurrir, sería menor. El riesgo no se materializó.</t>
  </si>
  <si>
    <t>Existe un riesgo considerable de que integrantes del Consejo Seccional de la Judicatura Boyacá y Casanare puedan recibir regalos o beneficios que influencien la selección o rechazo de candidatos, lo cual podría tener graves repercusiones éticas y legales. Sin embargo, el cumplimiento estricto de los procedimientos establecidos en el proceso de Registro y Control de Abogados contribuye a prevenir la materialización de este riesgo. Durante el cuarto trimestre de 2024, se ha mantenido una adherencia rigurosa a estos procedimientos para evitar cualquier incidente</t>
  </si>
  <si>
    <t>ANÁLISIS DEL RESULTADO FINAL 
3 TRIMESTRE</t>
  </si>
  <si>
    <t>ANÁLISIS DEL RESULTADO FINAL 
2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</si>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</sst>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00"/>
    <numFmt numFmtId="166" formatCode="[$-240A]d&quot; de &quot;mmmm&quot; de &quot;yyyy;@"/>
  </numFmts>
  <fonts count="65">
    <font>
      <sz val="11"/>
      <color theme="1"/>
      <name val="Calibri"/>
      <family val="2"/>
      <scheme val="minor"/>
    </font>
    <font>
      <b/>
      <sz val="11"/>
      <color theme="0"/>
      <name val="Arial Narrow"/>
      <family val="2"/>
    </font>
    <font>
      <sz val="10"/>
      <name val="Arial"/>
      <family val="2"/>
    </font>
    <font>
      <sz val="12"/>
      <name val="Times New Roman"/>
      <family val="1"/>
    </font>
    <font>
      <sz val="11"/>
      <color theme="0"/>
      <name val="Calibri"/>
      <family val="2"/>
      <scheme val="minor"/>
    </font>
    <font>
      <sz val="11"/>
      <color theme="1"/>
      <name val="Arial"/>
      <family val="2"/>
    </font>
    <font>
      <sz val="11"/>
      <color theme="0"/>
      <name val="Arial"/>
      <family val="2"/>
    </font>
    <font>
      <b/>
      <sz val="11"/>
      <color theme="1"/>
      <name val="Arial"/>
      <family val="2"/>
    </font>
    <font>
      <sz val="11"/>
      <color theme="0"/>
      <name val="Arial Narrow"/>
      <family val="2"/>
    </font>
    <font>
      <sz val="11"/>
      <color rgb="FF000000"/>
      <name val="Arial"/>
      <family val="2"/>
    </font>
    <font>
      <sz val="11"/>
      <color theme="1"/>
      <name val="Calibri"/>
      <family val="2"/>
      <scheme val="minor"/>
    </font>
    <font>
      <sz val="11"/>
      <name val="Arial"/>
      <family val="2"/>
    </font>
    <font>
      <b/>
      <sz val="11"/>
      <name val="Arial"/>
      <family val="2"/>
    </font>
    <font>
      <sz val="11"/>
      <color theme="1" tint="0.34998626667073579"/>
      <name val="Calibri"/>
      <family val="2"/>
      <scheme val="minor"/>
    </font>
    <font>
      <sz val="11"/>
      <color rgb="FFFF0000"/>
      <name val="Arial"/>
      <family val="2"/>
    </font>
    <font>
      <b/>
      <sz val="11"/>
      <color theme="0" tint="-4.9989318521683403E-2"/>
      <name val="Arial"/>
      <family val="2"/>
    </font>
    <font>
      <b/>
      <sz val="11"/>
      <color theme="0"/>
      <name val="Arial"/>
      <family val="2"/>
    </font>
    <font>
      <sz val="9"/>
      <color rgb="FF000000"/>
      <name val="Tahoma"/>
      <family val="2"/>
    </font>
    <font>
      <sz val="11"/>
      <color rgb="FF595959"/>
      <name val="Calibri"/>
      <family val="2"/>
      <scheme val="minor"/>
    </font>
    <font>
      <sz val="11"/>
      <color rgb="FF004D6D"/>
      <name val="Arial"/>
      <family val="2"/>
    </font>
    <font>
      <sz val="11"/>
      <color rgb="FF595959"/>
      <name val="Arial Narrow"/>
      <family val="2"/>
    </font>
    <font>
      <b/>
      <sz val="9"/>
      <color indexed="81"/>
      <name val="Tahoma"/>
      <family val="2"/>
    </font>
    <font>
      <sz val="11"/>
      <name val="Calibri"/>
      <family val="2"/>
      <scheme val="minor"/>
    </font>
    <font>
      <b/>
      <sz val="11"/>
      <color rgb="FF004D6D"/>
      <name val="Arial"/>
      <family val="2"/>
    </font>
    <font>
      <sz val="11"/>
      <color theme="4"/>
      <name val="Arial"/>
      <family val="2"/>
    </font>
    <font>
      <b/>
      <sz val="11"/>
      <color rgb="FF000000"/>
      <name val="Arial"/>
      <family val="2"/>
    </font>
    <font>
      <b/>
      <sz val="11"/>
      <color theme="0"/>
      <name val="Calibri"/>
      <family val="2"/>
    </font>
    <font>
      <sz val="11"/>
      <color rgb="FFFFFFFF"/>
      <name val="Arial"/>
      <family val="2"/>
    </font>
    <font>
      <b/>
      <u/>
      <sz val="11"/>
      <color theme="1"/>
      <name val="Arial"/>
      <family val="2"/>
    </font>
    <font>
      <sz val="11"/>
      <color theme="1" tint="0.34998626667073579"/>
      <name val="Arial"/>
      <family val="2"/>
    </font>
    <font>
      <sz val="11"/>
      <color theme="1"/>
      <name val="Roboto"/>
    </font>
    <font>
      <sz val="11"/>
      <color theme="1"/>
      <name val="Arial Narrow"/>
      <family val="2"/>
    </font>
    <font>
      <sz val="11"/>
      <color rgb="FFC00000"/>
      <name val="Calibri"/>
      <family val="2"/>
      <scheme val="minor"/>
    </font>
    <font>
      <b/>
      <u/>
      <sz val="11"/>
      <name val="Arial"/>
      <family val="2"/>
    </font>
    <font>
      <sz val="11"/>
      <color rgb="FF004D6D"/>
      <name val="Azo Sans Medium"/>
    </font>
    <font>
      <sz val="11"/>
      <color theme="0"/>
      <name val="Azo Sans Medium"/>
    </font>
    <font>
      <sz val="11"/>
      <name val="Azo Sans Medium"/>
    </font>
    <font>
      <sz val="11"/>
      <color rgb="FF92D050"/>
      <name val="Arial"/>
      <family val="2"/>
    </font>
    <font>
      <sz val="11"/>
      <color rgb="FF7030A0"/>
      <name val="Arial"/>
      <family val="2"/>
    </font>
    <font>
      <sz val="11"/>
      <color rgb="FFED7D31"/>
      <name val="Arial"/>
      <family val="2"/>
    </font>
    <font>
      <b/>
      <sz val="15"/>
      <color theme="1"/>
      <name val="Calibri"/>
      <family val="2"/>
      <scheme val="minor"/>
    </font>
    <font>
      <b/>
      <sz val="11"/>
      <name val="Calibri"/>
      <family val="2"/>
      <scheme val="minor"/>
    </font>
    <font>
      <b/>
      <sz val="9"/>
      <color rgb="FF000000"/>
      <name val="Times New Roman"/>
      <family val="1"/>
    </font>
    <font>
      <b/>
      <sz val="9"/>
      <color rgb="FF767171"/>
      <name val="Times New Roman"/>
      <family val="1"/>
    </font>
    <font>
      <sz val="11"/>
      <color rgb="FFFF0000"/>
      <name val="Calibri"/>
      <family val="2"/>
      <scheme val="minor"/>
    </font>
    <font>
      <sz val="9"/>
      <color indexed="81"/>
      <name val="Tahoma"/>
      <family val="2"/>
    </font>
    <font>
      <b/>
      <sz val="11"/>
      <color theme="1"/>
      <name val="Calibri"/>
      <family val="2"/>
      <scheme val="minor"/>
    </font>
    <font>
      <b/>
      <i/>
      <sz val="16"/>
      <name val="Calibri"/>
      <family val="2"/>
      <scheme val="minor"/>
    </font>
    <font>
      <b/>
      <i/>
      <sz val="10"/>
      <color theme="1"/>
      <name val="Calibri"/>
      <family val="2"/>
      <scheme val="minor"/>
    </font>
    <font>
      <b/>
      <sz val="26"/>
      <color theme="1"/>
      <name val="Calibri"/>
      <family val="2"/>
      <scheme val="minor"/>
    </font>
    <font>
      <b/>
      <sz val="10"/>
      <color theme="0"/>
      <name val="Arial"/>
      <family val="2"/>
    </font>
    <font>
      <b/>
      <sz val="10"/>
      <color theme="1"/>
      <name val="Arial"/>
      <family val="2"/>
    </font>
    <font>
      <u/>
      <sz val="11"/>
      <color theme="1"/>
      <name val="Arial"/>
      <family val="2"/>
    </font>
    <font>
      <sz val="11"/>
      <color theme="1"/>
      <name val="Azo Sans Medium"/>
    </font>
    <font>
      <sz val="16"/>
      <color theme="1"/>
      <name val="Azo Sans Medium"/>
    </font>
    <font>
      <sz val="11"/>
      <color theme="0" tint="-4.9989318521683403E-2"/>
      <name val="Azo Sans Medium"/>
    </font>
    <font>
      <sz val="11"/>
      <color rgb="FF595959"/>
      <name val="Azo Sans Light"/>
    </font>
    <font>
      <sz val="11"/>
      <color theme="1"/>
      <name val="Belyr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34998626667073579"/>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00B0F0"/>
      </left>
      <right style="hair">
        <color rgb="FF00B0F0"/>
      </right>
      <top style="hair">
        <color rgb="FF00B0F0"/>
      </top>
      <bottom style="hair">
        <color rgb="FF00B0F0"/>
      </bottom>
      <diagonal/>
    </border>
    <border>
      <left style="hair">
        <color rgb="FF00B0F0"/>
      </left>
      <right/>
      <top style="hair">
        <color rgb="FF00B0F0"/>
      </top>
      <bottom style="hair">
        <color rgb="FF00B0F0"/>
      </bottom>
      <diagonal/>
    </border>
    <border>
      <left/>
      <right/>
      <top style="hair">
        <color rgb="FF00B0F0"/>
      </top>
      <bottom style="hair">
        <color rgb="FF00B0F0"/>
      </bottom>
      <diagonal/>
    </border>
    <border>
      <left/>
      <right style="hair">
        <color rgb="FF00B0F0"/>
      </right>
      <top style="hair">
        <color rgb="FF00B0F0"/>
      </top>
      <bottom style="hair">
        <color rgb="FF00B0F0"/>
      </bottom>
      <diagonal/>
    </border>
    <border>
      <left style="hair">
        <color rgb="FF00B0F0"/>
      </left>
      <right/>
      <top/>
      <bottom/>
      <diagonal/>
    </border>
    <border>
      <left/>
      <right style="hair">
        <color rgb="FF00B0F0"/>
      </right>
      <top/>
      <bottom/>
      <diagonal/>
    </border>
    <border>
      <left style="hair">
        <color rgb="FF00B0F0"/>
      </left>
      <right/>
      <top/>
      <bottom style="hair">
        <color rgb="FF00B0F0"/>
      </bottom>
      <diagonal/>
    </border>
    <border>
      <left/>
      <right/>
      <top/>
      <bottom style="hair">
        <color rgb="FF00B0F0"/>
      </bottom>
      <diagonal/>
    </border>
    <border>
      <left/>
      <right style="hair">
        <color rgb="FF00B0F0"/>
      </right>
      <top/>
      <bottom style="hair">
        <color rgb="FF00B0F0"/>
      </bottom>
      <diagonal/>
    </border>
    <border>
      <left style="hair">
        <color rgb="FF00B0F0"/>
      </left>
      <right/>
      <top style="hair">
        <color rgb="FF00B0F0"/>
      </top>
      <bottom/>
      <diagonal/>
    </border>
    <border>
      <left/>
      <right/>
      <top style="hair">
        <color rgb="FF00B0F0"/>
      </top>
      <bottom/>
      <diagonal/>
    </border>
    <border>
      <left/>
      <right style="hair">
        <color rgb="FF00B0F0"/>
      </right>
      <top style="hair">
        <color rgb="FF00B0F0"/>
      </top>
      <bottom/>
      <diagonal/>
    </border>
    <border>
      <left style="dotted">
        <color rgb="FF4DC0E3"/>
      </left>
      <right/>
      <top style="dotted">
        <color rgb="FF4DC0E3"/>
      </top>
      <bottom style="hair">
        <color rgb="FF00B0F0"/>
      </bottom>
      <diagonal/>
    </border>
    <border>
      <left/>
      <right/>
      <top style="dotted">
        <color rgb="FF4DC0E3"/>
      </top>
      <bottom style="hair">
        <color rgb="FF00B0F0"/>
      </bottom>
      <diagonal/>
    </border>
    <border>
      <left/>
      <right style="dotted">
        <color rgb="FF4DC0E3"/>
      </right>
      <top style="dotted">
        <color rgb="FF4DC0E3"/>
      </top>
      <bottom style="hair">
        <color rgb="FF00B0F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rgb="FF00B0F0"/>
      </top>
      <bottom/>
      <diagonal/>
    </border>
    <border>
      <left/>
      <right style="medium">
        <color indexed="64"/>
      </right>
      <top style="hair">
        <color rgb="FF00B0F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rgb="FF00B0F0"/>
      </left>
      <right style="hair">
        <color rgb="FF00B0F0"/>
      </right>
      <top style="hair">
        <color rgb="FF00B0F0"/>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rgb="FF00B0F0"/>
      </right>
      <top style="medium">
        <color indexed="64"/>
      </top>
      <bottom style="medium">
        <color indexed="64"/>
      </bottom>
      <diagonal/>
    </border>
    <border>
      <left style="hair">
        <color rgb="FF00B0F0"/>
      </left>
      <right style="hair">
        <color rgb="FF00B0F0"/>
      </right>
      <top style="medium">
        <color indexed="64"/>
      </top>
      <bottom style="medium">
        <color indexed="64"/>
      </bottom>
      <diagonal/>
    </border>
    <border>
      <left style="hair">
        <color rgb="FF00B0F0"/>
      </left>
      <right style="medium">
        <color indexed="64"/>
      </right>
      <top style="medium">
        <color indexed="64"/>
      </top>
      <bottom style="medium">
        <color indexed="64"/>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hair">
        <color rgb="FF00B0F0"/>
      </bottom>
      <diagonal/>
    </border>
    <border>
      <left/>
      <right style="medium">
        <color indexed="64"/>
      </right>
      <top style="hair">
        <color rgb="FF00B0F0"/>
      </top>
      <bottom style="hair">
        <color rgb="FF00B0F0"/>
      </bottom>
      <diagonal/>
    </border>
    <border>
      <left/>
      <right style="medium">
        <color indexed="64"/>
      </right>
      <top style="hair">
        <color rgb="FF00B0F0"/>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ck">
        <color theme="0"/>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
    <xf numFmtId="0" fontId="0" fillId="0" borderId="0"/>
    <xf numFmtId="0" fontId="2" fillId="0" borderId="0"/>
    <xf numFmtId="0" fontId="3" fillId="0" borderId="0"/>
    <xf numFmtId="43"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cellStyleXfs>
  <cellXfs count="542">
    <xf numFmtId="0" fontId="0" fillId="0" borderId="0" xfId="0"/>
    <xf numFmtId="0" fontId="5" fillId="0" borderId="0" xfId="0" applyFont="1"/>
    <xf numFmtId="0" fontId="4" fillId="3" borderId="0" xfId="0" applyFont="1" applyFill="1"/>
    <xf numFmtId="0" fontId="8" fillId="3" borderId="0" xfId="0" applyFont="1" applyFill="1"/>
    <xf numFmtId="0" fontId="8" fillId="0" borderId="0" xfId="0" applyFont="1"/>
    <xf numFmtId="0" fontId="4" fillId="0" borderId="0" xfId="0" applyFont="1"/>
    <xf numFmtId="0" fontId="11" fillId="0" borderId="0" xfId="0" applyFont="1" applyAlignment="1">
      <alignment horizontal="center" vertical="center" wrapText="1"/>
    </xf>
    <xf numFmtId="0" fontId="6" fillId="0" borderId="0" xfId="0" applyFont="1"/>
    <xf numFmtId="0" fontId="7" fillId="0" borderId="0" xfId="0" applyFont="1" applyAlignment="1">
      <alignment horizontal="center" vertical="center"/>
    </xf>
    <xf numFmtId="3" fontId="5" fillId="0" borderId="0" xfId="0" applyNumberFormat="1" applyFont="1" applyAlignment="1">
      <alignment horizontal="left"/>
    </xf>
    <xf numFmtId="164" fontId="5" fillId="0" borderId="0" xfId="3" applyNumberFormat="1" applyFont="1" applyAlignment="1">
      <alignment horizontal="center"/>
    </xf>
    <xf numFmtId="0" fontId="6" fillId="3" borderId="0" xfId="0" applyFont="1" applyFill="1"/>
    <xf numFmtId="2" fontId="5" fillId="0" borderId="0" xfId="3" applyNumberFormat="1" applyFont="1"/>
    <xf numFmtId="164" fontId="5" fillId="0" borderId="0" xfId="3" applyNumberFormat="1" applyFont="1"/>
    <xf numFmtId="0" fontId="16" fillId="3" borderId="0" xfId="0" applyFont="1" applyFill="1" applyAlignment="1">
      <alignment horizontal="center"/>
    </xf>
    <xf numFmtId="0" fontId="20" fillId="0" borderId="0" xfId="0" applyFont="1"/>
    <xf numFmtId="0" fontId="13" fillId="3" borderId="0" xfId="0" applyFont="1" applyFill="1"/>
    <xf numFmtId="0" fontId="5" fillId="3" borderId="0" xfId="0" applyFont="1" applyFill="1"/>
    <xf numFmtId="0" fontId="5" fillId="3" borderId="0" xfId="0" applyFont="1" applyFill="1" applyAlignment="1">
      <alignment horizontal="center" vertical="center"/>
    </xf>
    <xf numFmtId="0" fontId="13" fillId="0" borderId="0" xfId="0" applyFont="1"/>
    <xf numFmtId="0" fontId="5" fillId="0" borderId="0" xfId="0" applyFont="1" applyAlignment="1">
      <alignment wrapText="1"/>
    </xf>
    <xf numFmtId="0" fontId="11" fillId="0" borderId="0" xfId="0" applyFont="1"/>
    <xf numFmtId="0" fontId="5" fillId="3" borderId="0" xfId="0" applyFont="1" applyFill="1" applyAlignment="1">
      <alignment vertical="center"/>
    </xf>
    <xf numFmtId="0" fontId="0" fillId="3" borderId="0" xfId="0" applyFill="1"/>
    <xf numFmtId="0" fontId="7" fillId="0" borderId="0" xfId="0" applyFont="1" applyAlignment="1">
      <alignment horizontal="center" vertical="center" wrapText="1"/>
    </xf>
    <xf numFmtId="0" fontId="25" fillId="0" borderId="0" xfId="0" applyFont="1" applyAlignment="1">
      <alignment horizontal="center" vertical="center" wrapText="1" readingOrder="1"/>
    </xf>
    <xf numFmtId="0" fontId="26" fillId="0" borderId="0" xfId="0" applyFont="1" applyAlignment="1" applyProtection="1">
      <alignment horizontal="center" vertical="center" wrapText="1" readingOrder="1"/>
      <protection hidden="1"/>
    </xf>
    <xf numFmtId="0" fontId="0" fillId="3" borderId="0" xfId="0" applyFill="1" applyAlignment="1">
      <alignment horizontal="center" vertical="center"/>
    </xf>
    <xf numFmtId="0" fontId="9" fillId="6" borderId="12" xfId="0" applyFont="1" applyFill="1" applyBorder="1" applyAlignment="1">
      <alignment horizontal="center" vertical="center" wrapText="1" readingOrder="1"/>
    </xf>
    <xf numFmtId="0" fontId="9" fillId="0" borderId="12" xfId="0" applyFont="1" applyBorder="1" applyAlignment="1">
      <alignment horizontal="left" vertical="center" wrapText="1" readingOrder="1"/>
    </xf>
    <xf numFmtId="9" fontId="9" fillId="0" borderId="12" xfId="4" applyFont="1" applyBorder="1" applyAlignment="1" applyProtection="1">
      <alignment horizontal="center" vertical="center" wrapText="1" readingOrder="1"/>
    </xf>
    <xf numFmtId="0" fontId="9" fillId="0" borderId="12" xfId="0" applyFont="1" applyBorder="1" applyAlignment="1">
      <alignment horizontal="justify" vertical="center" wrapText="1" readingOrder="1"/>
    </xf>
    <xf numFmtId="1" fontId="9" fillId="0" borderId="12" xfId="3" applyNumberFormat="1" applyFont="1" applyBorder="1" applyAlignment="1" applyProtection="1">
      <alignment horizontal="center" vertical="center" wrapText="1" readingOrder="1"/>
    </xf>
    <xf numFmtId="0" fontId="9" fillId="7" borderId="12" xfId="0" applyFont="1" applyFill="1" applyBorder="1" applyAlignment="1">
      <alignment horizontal="center" vertical="center" wrapText="1" readingOrder="1"/>
    </xf>
    <xf numFmtId="0" fontId="9" fillId="8" borderId="12" xfId="0" applyFont="1" applyFill="1" applyBorder="1" applyAlignment="1">
      <alignment horizontal="center" vertical="center" wrapText="1" readingOrder="1"/>
    </xf>
    <xf numFmtId="0" fontId="9" fillId="9" borderId="12" xfId="0" applyFont="1" applyFill="1" applyBorder="1" applyAlignment="1">
      <alignment horizontal="center" vertical="center" wrapText="1" readingOrder="1"/>
    </xf>
    <xf numFmtId="0" fontId="27" fillId="10" borderId="12" xfId="0" applyFont="1" applyFill="1" applyBorder="1" applyAlignment="1">
      <alignment horizontal="center" vertical="center" wrapText="1" readingOrder="1"/>
    </xf>
    <xf numFmtId="0" fontId="28" fillId="0" borderId="0" xfId="0" applyFont="1" applyAlignment="1">
      <alignment horizontal="center" vertical="center"/>
    </xf>
    <xf numFmtId="1" fontId="0" fillId="3" borderId="0" xfId="0" applyNumberFormat="1" applyFill="1" applyAlignment="1">
      <alignment horizontal="center"/>
    </xf>
    <xf numFmtId="0" fontId="5" fillId="0" borderId="0" xfId="0" applyFont="1" applyAlignment="1">
      <alignment vertical="center"/>
    </xf>
    <xf numFmtId="0" fontId="29" fillId="3" borderId="0" xfId="0" applyFont="1" applyFill="1" applyAlignment="1">
      <alignment vertical="center"/>
    </xf>
    <xf numFmtId="0" fontId="29" fillId="3" borderId="0" xfId="0" applyFont="1" applyFill="1"/>
    <xf numFmtId="0" fontId="9" fillId="3" borderId="0" xfId="0" applyFont="1" applyFill="1" applyAlignment="1">
      <alignment horizontal="justify" vertical="center" wrapText="1" readingOrder="1"/>
    </xf>
    <xf numFmtId="1" fontId="5" fillId="3" borderId="0" xfId="0" applyNumberFormat="1" applyFont="1" applyFill="1" applyAlignment="1">
      <alignment horizontal="center"/>
    </xf>
    <xf numFmtId="0" fontId="9" fillId="6" borderId="5" xfId="0" applyFont="1" applyFill="1" applyBorder="1" applyAlignment="1">
      <alignment horizontal="center" vertical="center" wrapText="1" readingOrder="1"/>
    </xf>
    <xf numFmtId="0" fontId="9" fillId="7" borderId="6" xfId="0" applyFont="1" applyFill="1" applyBorder="1" applyAlignment="1">
      <alignment horizontal="center" vertical="center" wrapText="1" readingOrder="1"/>
    </xf>
    <xf numFmtId="0" fontId="9" fillId="8" borderId="6" xfId="0" applyFont="1" applyFill="1" applyBorder="1" applyAlignment="1">
      <alignment horizontal="center" vertical="center" wrapText="1" readingOrder="1"/>
    </xf>
    <xf numFmtId="0" fontId="9" fillId="9" borderId="6" xfId="0" applyFont="1" applyFill="1" applyBorder="1" applyAlignment="1">
      <alignment horizontal="center" vertical="center" wrapText="1" readingOrder="1"/>
    </xf>
    <xf numFmtId="0" fontId="27" fillId="10" borderId="6" xfId="0" applyFont="1" applyFill="1" applyBorder="1" applyAlignment="1">
      <alignment horizontal="center" vertical="center" wrapText="1" readingOrder="1"/>
    </xf>
    <xf numFmtId="0" fontId="6" fillId="3" borderId="0" xfId="0" applyFont="1" applyFill="1" applyAlignment="1">
      <alignment vertical="center"/>
    </xf>
    <xf numFmtId="0" fontId="7" fillId="3" borderId="0" xfId="0" applyFont="1" applyFill="1" applyAlignment="1">
      <alignment vertical="center"/>
    </xf>
    <xf numFmtId="0" fontId="0" fillId="0" borderId="0" xfId="0" applyAlignment="1">
      <alignment horizontal="center" vertical="center"/>
    </xf>
    <xf numFmtId="0" fontId="16" fillId="0" borderId="0" xfId="0" applyFont="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2" fontId="0" fillId="0" borderId="0" xfId="0" applyNumberFormat="1"/>
    <xf numFmtId="0" fontId="6" fillId="0" borderId="0" xfId="0" applyFont="1" applyAlignment="1" applyProtection="1">
      <alignment horizontal="center" vertical="center"/>
      <protection locked="0"/>
    </xf>
    <xf numFmtId="0" fontId="5" fillId="3" borderId="0" xfId="0" applyFont="1" applyFill="1" applyAlignment="1">
      <alignment vertical="center" wrapText="1"/>
    </xf>
    <xf numFmtId="0" fontId="7" fillId="3" borderId="0" xfId="0" applyFont="1" applyFill="1" applyAlignment="1">
      <alignment horizontal="center" vertical="center"/>
    </xf>
    <xf numFmtId="0" fontId="1" fillId="4" borderId="2" xfId="0" applyFont="1" applyFill="1" applyBorder="1" applyAlignment="1">
      <alignment vertical="center"/>
    </xf>
    <xf numFmtId="0" fontId="31" fillId="3" borderId="3" xfId="0" applyFont="1" applyFill="1" applyBorder="1" applyAlignment="1">
      <alignment horizontal="left" vertical="center"/>
    </xf>
    <xf numFmtId="0" fontId="31" fillId="3" borderId="3" xfId="0" applyFont="1" applyFill="1" applyBorder="1" applyAlignment="1">
      <alignment horizontal="justify" vertical="center" wrapText="1"/>
    </xf>
    <xf numFmtId="0" fontId="31" fillId="3" borderId="4" xfId="0" applyFont="1" applyFill="1" applyBorder="1" applyAlignment="1">
      <alignment vertical="center" wrapText="1"/>
    </xf>
    <xf numFmtId="0" fontId="16" fillId="3" borderId="0" xfId="0" applyFont="1" applyFill="1" applyAlignment="1">
      <alignment horizontal="center" vertical="center" wrapText="1"/>
    </xf>
    <xf numFmtId="0" fontId="23" fillId="3" borderId="0" xfId="0" applyFont="1" applyFill="1" applyAlignment="1">
      <alignment horizontal="left" vertical="center" wrapText="1"/>
    </xf>
    <xf numFmtId="0" fontId="31" fillId="3" borderId="0" xfId="0" applyFont="1" applyFill="1" applyAlignment="1">
      <alignment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xf>
    <xf numFmtId="0" fontId="0" fillId="0" borderId="0" xfId="0" applyAlignment="1">
      <alignment horizontal="center" vertical="center" wrapText="1"/>
    </xf>
    <xf numFmtId="0" fontId="0" fillId="0" borderId="0" xfId="0" applyAlignment="1">
      <alignment horizontal="left"/>
    </xf>
    <xf numFmtId="0" fontId="16" fillId="0" borderId="0" xfId="0" applyFont="1" applyFill="1" applyBorder="1" applyAlignment="1" applyProtection="1">
      <alignment horizontal="center" vertical="center" wrapText="1"/>
      <protection locked="0"/>
    </xf>
    <xf numFmtId="0" fontId="23" fillId="0" borderId="0" xfId="0" applyFont="1" applyFill="1" applyBorder="1" applyAlignment="1" applyProtection="1">
      <alignment horizontal="center" vertical="center" wrapText="1"/>
      <protection locked="0"/>
    </xf>
    <xf numFmtId="0" fontId="4" fillId="0" borderId="0" xfId="0" applyFont="1" applyFill="1"/>
    <xf numFmtId="0" fontId="5" fillId="0" borderId="0" xfId="0" applyFont="1" applyFill="1"/>
    <xf numFmtId="0" fontId="16" fillId="0"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33" fillId="3" borderId="0" xfId="1" quotePrefix="1" applyFont="1" applyFill="1" applyBorder="1" applyAlignment="1">
      <alignment horizontal="left" vertical="center" wrapText="1"/>
    </xf>
    <xf numFmtId="0" fontId="33" fillId="3" borderId="0" xfId="1" quotePrefix="1" applyFont="1" applyFill="1" applyBorder="1" applyAlignment="1">
      <alignment horizontal="center" vertical="center" wrapText="1"/>
    </xf>
    <xf numFmtId="0" fontId="12" fillId="3" borderId="0" xfId="1" quotePrefix="1" applyFont="1" applyFill="1" applyBorder="1" applyAlignment="1">
      <alignment horizontal="center" vertical="center" wrapText="1"/>
    </xf>
    <xf numFmtId="0" fontId="12" fillId="3" borderId="0" xfId="1" quotePrefix="1" applyFont="1" applyFill="1" applyBorder="1" applyAlignment="1">
      <alignment horizontal="left" vertical="center" wrapText="1"/>
    </xf>
    <xf numFmtId="0" fontId="11" fillId="3" borderId="0" xfId="1" applyFont="1" applyFill="1" applyBorder="1" applyAlignment="1">
      <alignment vertical="center"/>
    </xf>
    <xf numFmtId="0" fontId="11" fillId="3" borderId="0" xfId="1" applyFont="1" applyFill="1" applyBorder="1" applyAlignment="1">
      <alignment horizontal="center" vertical="center"/>
    </xf>
    <xf numFmtId="0" fontId="12" fillId="3" borderId="0" xfId="1" applyFont="1" applyFill="1" applyBorder="1" applyAlignment="1">
      <alignment horizontal="left" vertical="center" wrapText="1"/>
    </xf>
    <xf numFmtId="0" fontId="11" fillId="3" borderId="0" xfId="1" applyFont="1" applyFill="1" applyBorder="1" applyAlignment="1">
      <alignment horizontal="left" vertical="center" wrapText="1"/>
    </xf>
    <xf numFmtId="0" fontId="33" fillId="3" borderId="36" xfId="1" quotePrefix="1" applyFont="1" applyFill="1" applyBorder="1" applyAlignment="1">
      <alignment horizontal="left" vertical="top" wrapText="1"/>
    </xf>
    <xf numFmtId="0" fontId="12" fillId="3" borderId="0" xfId="1" quotePrefix="1" applyFont="1" applyFill="1" applyBorder="1" applyAlignment="1">
      <alignment horizontal="left" vertical="top" wrapText="1"/>
    </xf>
    <xf numFmtId="0" fontId="12" fillId="3" borderId="37" xfId="1" quotePrefix="1" applyFont="1" applyFill="1" applyBorder="1" applyAlignment="1">
      <alignment horizontal="left" vertical="top" wrapText="1"/>
    </xf>
    <xf numFmtId="0" fontId="11" fillId="3" borderId="36" xfId="1" applyFont="1" applyFill="1" applyBorder="1"/>
    <xf numFmtId="0" fontId="11" fillId="3" borderId="36" xfId="1" applyFont="1" applyFill="1" applyBorder="1" applyAlignment="1">
      <alignment horizontal="left" vertical="center" wrapText="1"/>
    </xf>
    <xf numFmtId="0" fontId="0" fillId="0" borderId="0" xfId="0" applyBorder="1" applyAlignment="1">
      <alignment horizontal="left" vertical="center" wrapText="1"/>
    </xf>
    <xf numFmtId="0" fontId="0" fillId="0" borderId="37" xfId="0" applyBorder="1" applyAlignment="1">
      <alignment horizontal="left" vertical="center" wrapText="1"/>
    </xf>
    <xf numFmtId="0" fontId="5" fillId="3" borderId="36" xfId="0" applyFont="1" applyFill="1" applyBorder="1"/>
    <xf numFmtId="0" fontId="5" fillId="3" borderId="0" xfId="0" applyFont="1" applyFill="1" applyBorder="1" applyAlignment="1">
      <alignment horizontal="center" vertical="center"/>
    </xf>
    <xf numFmtId="0" fontId="12" fillId="3" borderId="0" xfId="0" applyFont="1" applyFill="1" applyBorder="1" applyAlignment="1">
      <alignment horizontal="center" vertical="center" wrapText="1"/>
    </xf>
    <xf numFmtId="0" fontId="12" fillId="3" borderId="0" xfId="0" applyFont="1" applyFill="1" applyBorder="1" applyAlignment="1">
      <alignment horizontal="left" vertical="center" wrapText="1"/>
    </xf>
    <xf numFmtId="0" fontId="11" fillId="3" borderId="0" xfId="1" applyFont="1" applyFill="1" applyBorder="1" applyAlignment="1">
      <alignment horizontal="justify" vertical="center" wrapText="1"/>
    </xf>
    <xf numFmtId="0" fontId="11" fillId="3" borderId="37" xfId="1" applyFont="1" applyFill="1" applyBorder="1" applyAlignment="1">
      <alignment horizontal="justify" vertical="center" wrapText="1"/>
    </xf>
    <xf numFmtId="0" fontId="11" fillId="3" borderId="37" xfId="1" applyFont="1" applyFill="1" applyBorder="1" applyAlignment="1">
      <alignment horizontal="left" vertical="center" wrapText="1"/>
    </xf>
    <xf numFmtId="0" fontId="16" fillId="4" borderId="1" xfId="0" applyFont="1" applyFill="1" applyBorder="1" applyAlignment="1">
      <alignment horizontal="center" vertical="center" wrapText="1" readingOrder="1"/>
    </xf>
    <xf numFmtId="0" fontId="11" fillId="3" borderId="1" xfId="1" applyFont="1" applyFill="1" applyBorder="1" applyAlignment="1">
      <alignment horizontal="center" vertical="center"/>
    </xf>
    <xf numFmtId="0" fontId="16" fillId="4" borderId="1" xfId="0" applyFont="1" applyFill="1" applyBorder="1" applyAlignment="1">
      <alignment horizontal="center" vertical="center" wrapText="1"/>
    </xf>
    <xf numFmtId="0" fontId="18" fillId="20" borderId="1" xfId="0" applyFont="1" applyFill="1" applyBorder="1" applyAlignment="1" applyProtection="1">
      <alignment horizontal="justify" vertical="center" wrapText="1"/>
      <protection locked="0"/>
    </xf>
    <xf numFmtId="1" fontId="0" fillId="0" borderId="1" xfId="4" applyNumberFormat="1" applyFont="1" applyBorder="1" applyAlignment="1" applyProtection="1">
      <alignment horizontal="center" vertical="center" wrapText="1"/>
    </xf>
    <xf numFmtId="0" fontId="18" fillId="20" borderId="1" xfId="0" applyFont="1" applyFill="1" applyBorder="1" applyAlignment="1" applyProtection="1">
      <alignment horizontal="left" vertical="center"/>
      <protection locked="0"/>
    </xf>
    <xf numFmtId="0" fontId="18" fillId="20" borderId="1" xfId="0" applyFont="1" applyFill="1" applyBorder="1" applyAlignment="1" applyProtection="1">
      <alignment vertical="center" wrapText="1"/>
      <protection locked="0"/>
    </xf>
    <xf numFmtId="3" fontId="5" fillId="0" borderId="1" xfId="0" applyNumberFormat="1" applyFont="1" applyBorder="1" applyAlignment="1">
      <alignment horizontal="justify" vertical="center" wrapText="1"/>
    </xf>
    <xf numFmtId="0" fontId="5" fillId="0" borderId="1" xfId="0" applyFont="1" applyBorder="1" applyAlignment="1">
      <alignment horizontal="justify" vertical="center" wrapText="1"/>
    </xf>
    <xf numFmtId="0" fontId="11" fillId="20" borderId="1" xfId="0" applyFont="1" applyFill="1" applyBorder="1" applyAlignment="1" applyProtection="1">
      <alignment horizontal="justify" vertical="center" wrapText="1"/>
      <protection locked="0"/>
    </xf>
    <xf numFmtId="0" fontId="5" fillId="20" borderId="1" xfId="0" applyFont="1" applyFill="1" applyBorder="1" applyAlignment="1" applyProtection="1">
      <alignment horizontal="center" vertical="center" wrapText="1"/>
      <protection locked="0"/>
    </xf>
    <xf numFmtId="0" fontId="5" fillId="0" borderId="1" xfId="0" applyFont="1" applyBorder="1" applyAlignment="1">
      <alignment vertical="center" wrapText="1"/>
    </xf>
    <xf numFmtId="2" fontId="5" fillId="20" borderId="1" xfId="3" applyNumberFormat="1" applyFont="1" applyFill="1" applyBorder="1" applyAlignment="1" applyProtection="1">
      <alignment horizontal="justify" vertical="center" wrapText="1"/>
      <protection locked="0"/>
    </xf>
    <xf numFmtId="0" fontId="5" fillId="20" borderId="1" xfId="0" applyFont="1" applyFill="1" applyBorder="1" applyAlignment="1" applyProtection="1">
      <alignment horizontal="justify" vertical="center" wrapText="1"/>
      <protection locked="0"/>
    </xf>
    <xf numFmtId="4"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xf numFmtId="0" fontId="1" fillId="4" borderId="1" xfId="0" applyFont="1" applyFill="1" applyBorder="1" applyAlignment="1">
      <alignment horizontal="center" vertical="center"/>
    </xf>
    <xf numFmtId="0" fontId="22" fillId="20" borderId="1" xfId="0" applyFont="1" applyFill="1" applyBorder="1" applyAlignment="1">
      <alignment horizontal="center" vertical="center"/>
    </xf>
    <xf numFmtId="0" fontId="12" fillId="21" borderId="9" xfId="0" applyFont="1" applyFill="1" applyBorder="1" applyAlignment="1">
      <alignment horizontal="center" vertical="center" wrapText="1" readingOrder="1"/>
    </xf>
    <xf numFmtId="0" fontId="12" fillId="21" borderId="7" xfId="0" applyFont="1" applyFill="1" applyBorder="1" applyAlignment="1">
      <alignment horizontal="center" vertical="center"/>
    </xf>
    <xf numFmtId="0" fontId="12" fillId="12" borderId="1" xfId="0" applyFont="1" applyFill="1" applyBorder="1" applyAlignment="1" applyProtection="1">
      <alignment horizontal="center" vertical="center" wrapText="1" readingOrder="1"/>
      <protection hidden="1"/>
    </xf>
    <xf numFmtId="0" fontId="12" fillId="15" borderId="1" xfId="0" applyFont="1" applyFill="1" applyBorder="1" applyAlignment="1" applyProtection="1">
      <alignment horizontal="center" vertical="center" wrapText="1" readingOrder="1"/>
      <protection hidden="1"/>
    </xf>
    <xf numFmtId="0" fontId="12" fillId="6" borderId="1" xfId="0" applyFont="1" applyFill="1" applyBorder="1" applyAlignment="1" applyProtection="1">
      <alignment horizontal="center" vertical="center" wrapText="1" readingOrder="1"/>
      <protection hidden="1"/>
    </xf>
    <xf numFmtId="0" fontId="12" fillId="12" borderId="45" xfId="0" applyFont="1" applyFill="1" applyBorder="1" applyAlignment="1" applyProtection="1">
      <alignment horizontal="center" vertical="center" wrapText="1" readingOrder="1"/>
      <protection hidden="1"/>
    </xf>
    <xf numFmtId="0" fontId="12" fillId="13" borderId="46" xfId="0" applyFont="1" applyFill="1" applyBorder="1" applyAlignment="1" applyProtection="1">
      <alignment horizontal="center" vertical="center" wrapText="1" readingOrder="1"/>
      <protection hidden="1"/>
    </xf>
    <xf numFmtId="0" fontId="12" fillId="13" borderId="42" xfId="0" applyFont="1" applyFill="1" applyBorder="1" applyAlignment="1" applyProtection="1">
      <alignment horizontal="center" vertical="center" wrapText="1" readingOrder="1"/>
      <protection hidden="1"/>
    </xf>
    <xf numFmtId="0" fontId="12" fillId="13" borderId="44" xfId="0" applyFont="1" applyFill="1" applyBorder="1" applyAlignment="1">
      <alignment horizontal="center" vertical="center" wrapText="1" readingOrder="1"/>
    </xf>
    <xf numFmtId="0" fontId="12" fillId="12" borderId="41" xfId="0" applyFont="1" applyFill="1" applyBorder="1" applyAlignment="1">
      <alignment horizontal="center" vertical="center" wrapText="1" readingOrder="1"/>
    </xf>
    <xf numFmtId="0" fontId="12" fillId="15" borderId="41" xfId="0" applyFont="1" applyFill="1" applyBorder="1" applyAlignment="1">
      <alignment horizontal="center" vertical="center" wrapText="1" readingOrder="1"/>
    </xf>
    <xf numFmtId="0" fontId="12" fillId="6" borderId="47" xfId="0" applyFont="1" applyFill="1" applyBorder="1" applyAlignment="1">
      <alignment horizontal="center" vertical="center" wrapText="1" readingOrder="1"/>
    </xf>
    <xf numFmtId="0" fontId="12" fillId="0" borderId="45" xfId="0" applyFont="1" applyBorder="1" applyAlignment="1">
      <alignment horizontal="center" vertical="center" wrapText="1"/>
    </xf>
    <xf numFmtId="0" fontId="12" fillId="0" borderId="1" xfId="0" applyFont="1" applyBorder="1" applyAlignment="1">
      <alignment horizontal="center" vertical="center" wrapText="1"/>
    </xf>
    <xf numFmtId="0" fontId="11" fillId="3" borderId="47" xfId="0" applyFont="1" applyFill="1" applyBorder="1"/>
    <xf numFmtId="0" fontId="12" fillId="0" borderId="48" xfId="0" applyFont="1" applyBorder="1" applyAlignment="1">
      <alignment horizontal="center" vertical="center" wrapText="1"/>
    </xf>
    <xf numFmtId="0" fontId="12" fillId="0" borderId="49" xfId="0" applyFont="1" applyBorder="1" applyAlignment="1">
      <alignment horizontal="center" vertical="center" wrapText="1"/>
    </xf>
    <xf numFmtId="0" fontId="16" fillId="14" borderId="1" xfId="0" applyFont="1" applyFill="1" applyBorder="1" applyAlignment="1">
      <alignment horizontal="center" vertical="center" textRotation="90"/>
    </xf>
    <xf numFmtId="0" fontId="12" fillId="5" borderId="27" xfId="0" applyFont="1" applyFill="1" applyBorder="1" applyAlignment="1">
      <alignment horizontal="center" vertical="center" wrapText="1"/>
    </xf>
    <xf numFmtId="0" fontId="12" fillId="0" borderId="0" xfId="0" applyFont="1" applyAlignment="1">
      <alignment horizontal="center" vertical="center" wrapText="1"/>
    </xf>
    <xf numFmtId="0" fontId="11" fillId="3" borderId="46"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8" fillId="20"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18" fillId="20" borderId="1" xfId="0" applyFont="1" applyFill="1" applyBorder="1" applyAlignment="1" applyProtection="1">
      <alignment horizontal="left" vertical="center" wrapText="1"/>
      <protection locked="0"/>
    </xf>
    <xf numFmtId="2" fontId="5" fillId="0" borderId="1" xfId="3" applyNumberFormat="1" applyFont="1" applyBorder="1" applyAlignment="1">
      <alignment horizontal="center" vertical="center" wrapText="1"/>
    </xf>
    <xf numFmtId="0" fontId="8" fillId="3" borderId="0" xfId="0" applyFont="1" applyFill="1" applyBorder="1"/>
    <xf numFmtId="0" fontId="11" fillId="3" borderId="53" xfId="1" applyFont="1" applyFill="1" applyBorder="1"/>
    <xf numFmtId="0" fontId="12" fillId="3" borderId="54" xfId="1" quotePrefix="1" applyFont="1" applyFill="1" applyBorder="1" applyAlignment="1">
      <alignment horizontal="center" vertical="center" wrapText="1"/>
    </xf>
    <xf numFmtId="0" fontId="22" fillId="3" borderId="0" xfId="0" applyFont="1" applyFill="1"/>
    <xf numFmtId="0" fontId="22" fillId="0" borderId="1" xfId="0" applyFont="1" applyBorder="1" applyAlignment="1">
      <alignment vertical="center" wrapText="1"/>
    </xf>
    <xf numFmtId="0" fontId="41" fillId="5" borderId="0" xfId="0" applyFont="1" applyFill="1" applyAlignment="1">
      <alignment horizontal="center" vertical="center"/>
    </xf>
    <xf numFmtId="0" fontId="11" fillId="3" borderId="0" xfId="0" applyFont="1" applyFill="1" applyAlignment="1">
      <alignment vertical="center"/>
    </xf>
    <xf numFmtId="0" fontId="11" fillId="3" borderId="0" xfId="0" applyFont="1" applyFill="1"/>
    <xf numFmtId="0" fontId="22" fillId="0" borderId="0" xfId="0" applyFont="1"/>
    <xf numFmtId="0" fontId="16" fillId="4" borderId="55" xfId="0" applyFont="1" applyFill="1" applyBorder="1" applyAlignment="1">
      <alignment vertical="center" wrapText="1"/>
    </xf>
    <xf numFmtId="0" fontId="16" fillId="4" borderId="55" xfId="0" applyFont="1" applyFill="1" applyBorder="1" applyAlignment="1">
      <alignment horizontal="center" vertical="center" wrapText="1"/>
    </xf>
    <xf numFmtId="0" fontId="18" fillId="20" borderId="45" xfId="0" applyFont="1" applyFill="1" applyBorder="1" applyAlignment="1" applyProtection="1">
      <alignment horizontal="justify" vertical="center" wrapText="1"/>
      <protection locked="0"/>
    </xf>
    <xf numFmtId="0" fontId="18" fillId="20" borderId="45" xfId="0" applyFont="1" applyFill="1" applyBorder="1" applyAlignment="1" applyProtection="1">
      <alignment horizontal="center" vertical="center" wrapText="1"/>
      <protection locked="0"/>
    </xf>
    <xf numFmtId="0" fontId="0" fillId="0" borderId="45" xfId="0" applyBorder="1" applyAlignment="1">
      <alignment horizontal="center" vertical="center" wrapText="1"/>
    </xf>
    <xf numFmtId="1" fontId="0" fillId="0" borderId="45" xfId="4" applyNumberFormat="1" applyFont="1" applyBorder="1" applyAlignment="1" applyProtection="1">
      <alignment horizontal="center" vertical="center" wrapText="1"/>
    </xf>
    <xf numFmtId="0" fontId="18" fillId="20" borderId="48" xfId="0" applyFont="1" applyFill="1" applyBorder="1" applyAlignment="1" applyProtection="1">
      <alignment horizontal="justify" vertical="center" wrapText="1"/>
      <protection locked="0"/>
    </xf>
    <xf numFmtId="0" fontId="18" fillId="20" borderId="48" xfId="0" applyFont="1" applyFill="1" applyBorder="1" applyAlignment="1" applyProtection="1">
      <alignment horizontal="center" vertical="center" wrapText="1"/>
      <protection locked="0"/>
    </xf>
    <xf numFmtId="0" fontId="0" fillId="0" borderId="48" xfId="0" applyBorder="1" applyAlignment="1">
      <alignment horizontal="center" vertical="center" wrapText="1"/>
    </xf>
    <xf numFmtId="1" fontId="0" fillId="0" borderId="48" xfId="4" applyNumberFormat="1" applyFont="1" applyBorder="1" applyAlignment="1" applyProtection="1">
      <alignment horizontal="center" vertical="center" wrapText="1"/>
    </xf>
    <xf numFmtId="0" fontId="18" fillId="20" borderId="45" xfId="0" applyFont="1" applyFill="1" applyBorder="1" applyAlignment="1" applyProtection="1">
      <alignment horizontal="left" vertical="center" wrapText="1"/>
      <protection locked="0"/>
    </xf>
    <xf numFmtId="0" fontId="18" fillId="20" borderId="45" xfId="0" applyFont="1" applyFill="1" applyBorder="1" applyAlignment="1" applyProtection="1">
      <alignment vertical="center" wrapText="1"/>
      <protection locked="0"/>
    </xf>
    <xf numFmtId="0" fontId="16" fillId="4" borderId="55" xfId="0" applyFont="1" applyFill="1" applyBorder="1" applyAlignment="1">
      <alignment horizontal="center" vertical="center" textRotation="90" wrapText="1"/>
    </xf>
    <xf numFmtId="0" fontId="16" fillId="4" borderId="55" xfId="0" applyFont="1" applyFill="1" applyBorder="1" applyAlignment="1">
      <alignment horizontal="center" vertical="center" textRotation="90"/>
    </xf>
    <xf numFmtId="3" fontId="5" fillId="0" borderId="45" xfId="0" applyNumberFormat="1" applyFont="1" applyBorder="1" applyAlignment="1">
      <alignment horizontal="justify" vertical="center" wrapText="1"/>
    </xf>
    <xf numFmtId="0" fontId="5" fillId="0" borderId="45" xfId="0" applyFont="1" applyBorder="1" applyAlignment="1">
      <alignment horizontal="justify" vertical="center" wrapText="1"/>
    </xf>
    <xf numFmtId="0" fontId="11" fillId="20" borderId="45" xfId="0" applyFont="1" applyFill="1" applyBorder="1" applyAlignment="1" applyProtection="1">
      <alignment horizontal="justify" vertical="center" wrapText="1"/>
      <protection locked="0"/>
    </xf>
    <xf numFmtId="0" fontId="5" fillId="20" borderId="45" xfId="0" applyFont="1" applyFill="1" applyBorder="1" applyAlignment="1" applyProtection="1">
      <alignment horizontal="center" vertical="center" wrapText="1"/>
      <protection locked="0"/>
    </xf>
    <xf numFmtId="2" fontId="5" fillId="0" borderId="45" xfId="3" applyNumberFormat="1" applyFont="1" applyBorder="1" applyAlignment="1">
      <alignment horizontal="center" vertical="center" wrapText="1"/>
    </xf>
    <xf numFmtId="0" fontId="5" fillId="0" borderId="45" xfId="0" applyFont="1" applyBorder="1" applyAlignment="1">
      <alignment vertical="center" wrapText="1"/>
    </xf>
    <xf numFmtId="3" fontId="5" fillId="0" borderId="48" xfId="0" applyNumberFormat="1" applyFont="1" applyBorder="1" applyAlignment="1">
      <alignment horizontal="justify" vertical="center" wrapText="1"/>
    </xf>
    <xf numFmtId="0" fontId="5" fillId="0" borderId="48" xfId="0" applyFont="1" applyBorder="1" applyAlignment="1">
      <alignment horizontal="justify" vertical="center" wrapText="1"/>
    </xf>
    <xf numFmtId="0" fontId="11" fillId="20" borderId="48" xfId="0" applyFont="1" applyFill="1" applyBorder="1" applyAlignment="1" applyProtection="1">
      <alignment horizontal="justify" vertical="center" wrapText="1"/>
      <protection locked="0"/>
    </xf>
    <xf numFmtId="0" fontId="5" fillId="20" borderId="48" xfId="0" applyFont="1" applyFill="1" applyBorder="1" applyAlignment="1" applyProtection="1">
      <alignment horizontal="center" vertical="center" wrapText="1"/>
      <protection locked="0"/>
    </xf>
    <xf numFmtId="2" fontId="5" fillId="0" borderId="48" xfId="3" applyNumberFormat="1" applyFont="1" applyBorder="1" applyAlignment="1">
      <alignment horizontal="center" vertical="center" wrapText="1"/>
    </xf>
    <xf numFmtId="0" fontId="5" fillId="0" borderId="48" xfId="0" applyFont="1" applyBorder="1" applyAlignment="1">
      <alignment vertical="center" wrapText="1"/>
    </xf>
    <xf numFmtId="2" fontId="5" fillId="20" borderId="48" xfId="3" applyNumberFormat="1" applyFont="1" applyFill="1" applyBorder="1" applyAlignment="1" applyProtection="1">
      <alignment horizontal="justify" vertical="center" wrapText="1"/>
      <protection locked="0"/>
    </xf>
    <xf numFmtId="2" fontId="5" fillId="20" borderId="45" xfId="3" applyNumberFormat="1" applyFont="1" applyFill="1" applyBorder="1" applyAlignment="1" applyProtection="1">
      <alignment horizontal="justify" vertical="center" wrapText="1"/>
      <protection locked="0"/>
    </xf>
    <xf numFmtId="0" fontId="5" fillId="20" borderId="45" xfId="0" applyFont="1" applyFill="1" applyBorder="1" applyProtection="1">
      <protection locked="0"/>
    </xf>
    <xf numFmtId="0" fontId="1" fillId="4" borderId="55" xfId="0" applyFont="1" applyFill="1" applyBorder="1" applyAlignment="1">
      <alignment horizontal="center" vertical="center"/>
    </xf>
    <xf numFmtId="0" fontId="1" fillId="4" borderId="55" xfId="0" applyFont="1" applyFill="1" applyBorder="1" applyAlignment="1">
      <alignment horizontal="center" vertical="center" wrapText="1"/>
    </xf>
    <xf numFmtId="4" fontId="0" fillId="0" borderId="45" xfId="0" applyNumberFormat="1" applyBorder="1" applyAlignment="1">
      <alignment horizontal="center" vertical="center" wrapText="1"/>
    </xf>
    <xf numFmtId="0" fontId="0" fillId="3" borderId="45" xfId="0" applyFill="1" applyBorder="1" applyAlignment="1">
      <alignment horizontal="center" vertical="center" wrapText="1"/>
    </xf>
    <xf numFmtId="0" fontId="22" fillId="20" borderId="45" xfId="0" applyFont="1" applyFill="1" applyBorder="1" applyAlignment="1">
      <alignment horizontal="center" vertical="center"/>
    </xf>
    <xf numFmtId="0" fontId="22" fillId="20" borderId="46" xfId="0" applyFont="1" applyFill="1" applyBorder="1" applyAlignment="1">
      <alignment horizontal="center" vertical="center"/>
    </xf>
    <xf numFmtId="0" fontId="22" fillId="20" borderId="42" xfId="0" applyFont="1" applyFill="1" applyBorder="1" applyAlignment="1">
      <alignment horizontal="center" vertical="center"/>
    </xf>
    <xf numFmtId="4" fontId="0" fillId="0" borderId="48" xfId="0" applyNumberFormat="1" applyBorder="1" applyAlignment="1">
      <alignment horizontal="center" vertical="center" wrapText="1"/>
    </xf>
    <xf numFmtId="0" fontId="0" fillId="3" borderId="48" xfId="0" applyFill="1" applyBorder="1" applyAlignment="1">
      <alignment horizontal="center" vertical="center" wrapText="1"/>
    </xf>
    <xf numFmtId="0" fontId="22" fillId="20" borderId="48" xfId="0" applyFont="1" applyFill="1" applyBorder="1" applyAlignment="1">
      <alignment horizontal="center" vertical="center"/>
    </xf>
    <xf numFmtId="0" fontId="22" fillId="20" borderId="49" xfId="0" applyFont="1" applyFill="1" applyBorder="1" applyAlignment="1">
      <alignment horizontal="center" vertical="center"/>
    </xf>
    <xf numFmtId="0" fontId="0" fillId="3" borderId="45" xfId="0" applyFill="1" applyBorder="1"/>
    <xf numFmtId="0" fontId="0" fillId="3" borderId="48" xfId="0" applyFill="1" applyBorder="1"/>
    <xf numFmtId="0" fontId="22" fillId="20" borderId="44" xfId="0" applyFont="1" applyFill="1" applyBorder="1" applyAlignment="1">
      <alignment horizontal="center" vertical="center"/>
    </xf>
    <xf numFmtId="0" fontId="22" fillId="20" borderId="41" xfId="0" applyFont="1" applyFill="1" applyBorder="1" applyAlignment="1">
      <alignment horizontal="center" vertical="center"/>
    </xf>
    <xf numFmtId="0" fontId="22" fillId="20" borderId="47" xfId="0" applyFont="1" applyFill="1" applyBorder="1" applyAlignment="1">
      <alignment horizontal="center" vertical="center"/>
    </xf>
    <xf numFmtId="0" fontId="42" fillId="0" borderId="62" xfId="0" applyFont="1" applyBorder="1" applyAlignment="1">
      <alignment horizontal="center" vertical="center" wrapText="1"/>
    </xf>
    <xf numFmtId="0" fontId="42" fillId="0" borderId="33" xfId="0" applyFont="1" applyBorder="1" applyAlignment="1">
      <alignment horizontal="center" vertical="center" wrapText="1"/>
    </xf>
    <xf numFmtId="0" fontId="43" fillId="0" borderId="63" xfId="0" applyFont="1" applyBorder="1" applyAlignment="1">
      <alignment horizontal="center" vertical="center" wrapText="1"/>
    </xf>
    <xf numFmtId="0" fontId="43" fillId="0" borderId="40" xfId="0" applyFont="1" applyBorder="1" applyAlignment="1">
      <alignment horizontal="center" vertical="center" wrapText="1"/>
    </xf>
    <xf numFmtId="0" fontId="42" fillId="0" borderId="64" xfId="0" applyFont="1" applyBorder="1" applyAlignment="1">
      <alignment horizontal="center" vertical="center" wrapText="1"/>
    </xf>
    <xf numFmtId="0" fontId="42" fillId="0" borderId="37" xfId="0" applyFont="1" applyBorder="1" applyAlignment="1">
      <alignment horizontal="center" vertical="center" wrapText="1"/>
    </xf>
    <xf numFmtId="14" fontId="43" fillId="0" borderId="40" xfId="0" applyNumberFormat="1" applyFont="1" applyBorder="1" applyAlignment="1">
      <alignment horizontal="center" vertical="center" wrapText="1"/>
    </xf>
    <xf numFmtId="0" fontId="16" fillId="4" borderId="47" xfId="0" applyFont="1" applyFill="1" applyBorder="1" applyAlignment="1">
      <alignment horizontal="center" vertical="center" wrapText="1"/>
    </xf>
    <xf numFmtId="0" fontId="16" fillId="4" borderId="48" xfId="0" applyFont="1" applyFill="1" applyBorder="1" applyAlignment="1">
      <alignment horizontal="center" vertical="center" wrapText="1"/>
    </xf>
    <xf numFmtId="0" fontId="16" fillId="14" borderId="48" xfId="0" applyFont="1" applyFill="1" applyBorder="1" applyAlignment="1">
      <alignment horizontal="center" vertical="center" textRotation="90"/>
    </xf>
    <xf numFmtId="0" fontId="12" fillId="3" borderId="0" xfId="0" applyFont="1" applyFill="1" applyBorder="1" applyAlignment="1">
      <alignment vertical="center" wrapText="1"/>
    </xf>
    <xf numFmtId="2" fontId="5" fillId="0" borderId="1" xfId="3" applyNumberFormat="1" applyFont="1" applyBorder="1" applyAlignment="1">
      <alignment horizontal="center" vertical="center" wrapText="1"/>
    </xf>
    <xf numFmtId="0" fontId="23" fillId="0" borderId="0" xfId="0" applyFont="1" applyBorder="1" applyAlignment="1">
      <alignment vertical="center" wrapText="1"/>
    </xf>
    <xf numFmtId="0" fontId="12" fillId="3" borderId="0" xfId="0" applyFont="1" applyFill="1" applyBorder="1" applyAlignment="1" applyProtection="1">
      <alignment vertical="center" wrapText="1"/>
      <protection locked="0"/>
    </xf>
    <xf numFmtId="0" fontId="16" fillId="0" borderId="0" xfId="0" applyFont="1" applyFill="1" applyAlignment="1">
      <alignment horizontal="center"/>
    </xf>
    <xf numFmtId="0" fontId="48" fillId="0" borderId="0" xfId="0" applyFont="1" applyAlignment="1">
      <alignment horizontal="center"/>
    </xf>
    <xf numFmtId="0" fontId="46" fillId="0" borderId="0" xfId="0" applyFont="1" applyAlignment="1">
      <alignment horizontal="center"/>
    </xf>
    <xf numFmtId="0" fontId="50" fillId="4" borderId="0" xfId="0" applyFont="1" applyFill="1" applyAlignment="1" applyProtection="1">
      <alignment horizontal="left" vertical="center" wrapText="1"/>
      <protection locked="0"/>
    </xf>
    <xf numFmtId="0" fontId="51" fillId="0" borderId="0" xfId="0" applyFont="1" applyAlignment="1" applyProtection="1">
      <alignment horizontal="left" vertical="center"/>
      <protection locked="0"/>
    </xf>
    <xf numFmtId="0" fontId="50" fillId="0" borderId="0" xfId="0" applyFont="1" applyAlignment="1" applyProtection="1">
      <alignment horizontal="center" vertical="center"/>
      <protection locked="0"/>
    </xf>
    <xf numFmtId="0" fontId="51" fillId="21" borderId="0" xfId="0" applyFont="1" applyFill="1" applyAlignment="1" applyProtection="1">
      <alignment vertical="center" wrapText="1"/>
      <protection locked="0"/>
    </xf>
    <xf numFmtId="0" fontId="50" fillId="4" borderId="0" xfId="0" applyFont="1" applyFill="1" applyAlignment="1" applyProtection="1">
      <alignment vertical="center" wrapText="1"/>
      <protection locked="0"/>
    </xf>
    <xf numFmtId="0" fontId="52" fillId="0" borderId="0" xfId="0" applyFont="1"/>
    <xf numFmtId="0" fontId="53" fillId="0" borderId="0" xfId="0" applyFont="1" applyAlignment="1" applyProtection="1">
      <alignment vertical="center"/>
      <protection locked="0"/>
    </xf>
    <xf numFmtId="0" fontId="53" fillId="0" borderId="0" xfId="0" applyFont="1" applyProtection="1">
      <protection locked="0"/>
    </xf>
    <xf numFmtId="0" fontId="53" fillId="0" borderId="0" xfId="0" applyFont="1"/>
    <xf numFmtId="0" fontId="35" fillId="17" borderId="7" xfId="0" applyFont="1" applyFill="1" applyBorder="1" applyAlignment="1" applyProtection="1">
      <alignment horizontal="left" vertical="center" wrapText="1"/>
      <protection locked="0"/>
    </xf>
    <xf numFmtId="0" fontId="35" fillId="17" borderId="7" xfId="0" applyFont="1" applyFill="1" applyBorder="1" applyAlignment="1" applyProtection="1">
      <alignment horizontal="center" vertical="center"/>
      <protection locked="0"/>
    </xf>
    <xf numFmtId="0" fontId="36" fillId="5" borderId="7" xfId="0" applyFont="1" applyFill="1" applyBorder="1" applyAlignment="1" applyProtection="1">
      <alignment horizontal="center" vertical="center" wrapText="1"/>
      <protection locked="0"/>
    </xf>
    <xf numFmtId="0" fontId="53" fillId="0" borderId="0" xfId="0" applyFont="1" applyAlignment="1" applyProtection="1">
      <alignment horizontal="left" vertical="center"/>
      <protection locked="0"/>
    </xf>
    <xf numFmtId="0" fontId="35"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3" fillId="0" borderId="0" xfId="0" applyFont="1" applyAlignment="1" applyProtection="1">
      <alignment horizontal="left"/>
      <protection locked="0"/>
    </xf>
    <xf numFmtId="0" fontId="53" fillId="0" borderId="0" xfId="0" applyFont="1" applyAlignment="1" applyProtection="1">
      <alignment horizontal="center"/>
      <protection locked="0"/>
    </xf>
    <xf numFmtId="0" fontId="34" fillId="18" borderId="8" xfId="0" applyFont="1" applyFill="1" applyBorder="1" applyAlignment="1">
      <alignment horizontal="center" vertical="center" wrapText="1" readingOrder="1"/>
    </xf>
    <xf numFmtId="0" fontId="56" fillId="3" borderId="8" xfId="0" applyFont="1" applyFill="1" applyBorder="1" applyAlignment="1">
      <alignment horizontal="center" vertical="center" wrapText="1" readingOrder="1"/>
    </xf>
    <xf numFmtId="0" fontId="56" fillId="3" borderId="8" xfId="0" applyFont="1" applyFill="1" applyBorder="1" applyAlignment="1">
      <alignment horizontal="left" vertical="center" wrapText="1"/>
    </xf>
    <xf numFmtId="0" fontId="56" fillId="3" borderId="8" xfId="0" applyFont="1" applyFill="1" applyBorder="1" applyAlignment="1">
      <alignment horizontal="center" vertical="center" wrapText="1"/>
    </xf>
    <xf numFmtId="0" fontId="53" fillId="3" borderId="0" xfId="0" applyFont="1" applyFill="1"/>
    <xf numFmtId="0" fontId="56" fillId="0" borderId="8" xfId="0" applyFont="1" applyBorder="1" applyAlignment="1">
      <alignment horizontal="center" vertical="center" wrapText="1" readingOrder="1"/>
    </xf>
    <xf numFmtId="0" fontId="56" fillId="0" borderId="8" xfId="0" applyFont="1" applyBorder="1" applyAlignment="1">
      <alignment horizontal="left" vertical="center" wrapText="1"/>
    </xf>
    <xf numFmtId="0" fontId="56" fillId="19" borderId="8" xfId="0" applyFont="1" applyFill="1" applyBorder="1" applyAlignment="1">
      <alignment horizontal="left" vertical="center" wrapText="1"/>
    </xf>
    <xf numFmtId="0" fontId="36" fillId="0" borderId="0" xfId="0" applyFont="1" applyAlignment="1">
      <alignment vertical="center" wrapText="1"/>
    </xf>
    <xf numFmtId="0" fontId="34" fillId="0" borderId="8" xfId="0" applyFont="1" applyBorder="1" applyAlignment="1">
      <alignment vertical="center" wrapText="1" readingOrder="1"/>
    </xf>
    <xf numFmtId="0" fontId="56" fillId="3" borderId="8" xfId="0" applyFont="1" applyFill="1" applyBorder="1" applyAlignment="1">
      <alignment horizontal="left" vertical="center" wrapText="1" readingOrder="1"/>
    </xf>
    <xf numFmtId="0" fontId="35" fillId="0" borderId="0" xfId="0" applyFont="1"/>
    <xf numFmtId="0" fontId="56" fillId="3" borderId="8" xfId="0" applyFont="1" applyFill="1" applyBorder="1" applyAlignment="1">
      <alignment horizontal="left" vertical="center"/>
    </xf>
    <xf numFmtId="0" fontId="56" fillId="3" borderId="8" xfId="0" applyFont="1" applyFill="1" applyBorder="1" applyAlignment="1">
      <alignment vertical="center" wrapText="1"/>
    </xf>
    <xf numFmtId="0" fontId="56" fillId="3" borderId="8" xfId="0" applyFont="1" applyFill="1" applyBorder="1" applyAlignment="1">
      <alignment vertical="center" wrapText="1" readingOrder="1"/>
    </xf>
    <xf numFmtId="0" fontId="56" fillId="3" borderId="8" xfId="0" applyFont="1" applyFill="1" applyBorder="1" applyAlignment="1">
      <alignment vertical="center"/>
    </xf>
    <xf numFmtId="0" fontId="56" fillId="3" borderId="8" xfId="0" applyFont="1" applyFill="1" applyBorder="1" applyAlignment="1">
      <alignment horizontal="center" vertical="center"/>
    </xf>
    <xf numFmtId="0" fontId="56" fillId="3" borderId="9" xfId="0" applyFont="1" applyFill="1" applyBorder="1" applyAlignment="1">
      <alignment horizontal="center" vertical="center" wrapText="1" readingOrder="1"/>
    </xf>
    <xf numFmtId="0" fontId="56" fillId="3" borderId="9" xfId="0" applyFont="1" applyFill="1" applyBorder="1" applyAlignment="1">
      <alignment horizontal="left" vertical="center" wrapText="1"/>
    </xf>
    <xf numFmtId="0" fontId="56" fillId="3" borderId="9" xfId="0" applyFont="1" applyFill="1" applyBorder="1" applyAlignment="1">
      <alignment horizontal="center" vertical="center"/>
    </xf>
    <xf numFmtId="0" fontId="53" fillId="0" borderId="0" xfId="0" applyFont="1" applyAlignment="1">
      <alignment horizontal="left"/>
    </xf>
    <xf numFmtId="0" fontId="53" fillId="0" borderId="67" xfId="0" applyFont="1" applyBorder="1" applyAlignment="1">
      <alignment horizontal="center"/>
    </xf>
    <xf numFmtId="0" fontId="53" fillId="0" borderId="67" xfId="0" applyFont="1" applyBorder="1"/>
    <xf numFmtId="0" fontId="57" fillId="0" borderId="68" xfId="0" applyFont="1" applyBorder="1" applyAlignment="1">
      <alignment horizontal="center" vertical="center" wrapText="1"/>
    </xf>
    <xf numFmtId="0" fontId="57" fillId="0" borderId="71" xfId="0" applyFont="1" applyBorder="1" applyAlignment="1">
      <alignment horizontal="center" vertical="center" wrapText="1"/>
    </xf>
    <xf numFmtId="0" fontId="57" fillId="0" borderId="72" xfId="0" applyFont="1" applyBorder="1" applyAlignment="1">
      <alignment horizontal="center" vertical="center" wrapText="1"/>
    </xf>
    <xf numFmtId="0" fontId="53" fillId="0" borderId="73" xfId="0" applyFont="1" applyBorder="1"/>
    <xf numFmtId="0" fontId="57" fillId="0" borderId="74" xfId="0" applyFont="1" applyBorder="1" applyAlignment="1">
      <alignment horizontal="center" vertical="center" wrapText="1"/>
    </xf>
    <xf numFmtId="0" fontId="57" fillId="0" borderId="77" xfId="0" applyFont="1" applyBorder="1" applyAlignment="1">
      <alignment horizontal="center" vertical="center" wrapText="1"/>
    </xf>
    <xf numFmtId="0" fontId="57" fillId="0" borderId="78" xfId="0" applyFont="1" applyBorder="1" applyAlignment="1">
      <alignment horizontal="center" vertical="center" wrapText="1"/>
    </xf>
    <xf numFmtId="0" fontId="53" fillId="0" borderId="0" xfId="0" applyFont="1" applyAlignment="1">
      <alignment horizontal="center"/>
    </xf>
    <xf numFmtId="0" fontId="53" fillId="0" borderId="72" xfId="0" applyFont="1" applyBorder="1"/>
    <xf numFmtId="0" fontId="58" fillId="0" borderId="0" xfId="0" applyFont="1" applyAlignment="1">
      <alignment wrapText="1"/>
    </xf>
    <xf numFmtId="0" fontId="60" fillId="0" borderId="0" xfId="0" applyFont="1"/>
    <xf numFmtId="0" fontId="62" fillId="18" borderId="7" xfId="0" applyFont="1" applyFill="1" applyBorder="1" applyAlignment="1">
      <alignment horizontal="center" vertical="center"/>
    </xf>
    <xf numFmtId="0" fontId="62" fillId="5" borderId="7" xfId="0" applyFont="1" applyFill="1" applyBorder="1" applyAlignment="1">
      <alignment horizontal="center" vertical="center"/>
    </xf>
    <xf numFmtId="0" fontId="62" fillId="5" borderId="7" xfId="0" applyFont="1" applyFill="1" applyBorder="1" applyAlignment="1">
      <alignment vertical="center" wrapText="1"/>
    </xf>
    <xf numFmtId="0" fontId="62" fillId="3" borderId="7" xfId="0" applyFont="1" applyFill="1" applyBorder="1" applyAlignment="1">
      <alignment horizontal="left" vertical="top" wrapText="1"/>
    </xf>
    <xf numFmtId="0" fontId="63" fillId="3" borderId="7" xfId="0" applyFont="1" applyFill="1" applyBorder="1" applyAlignment="1">
      <alignment horizontal="center" vertical="center" wrapText="1"/>
    </xf>
    <xf numFmtId="0" fontId="64" fillId="3" borderId="7" xfId="0" applyFont="1" applyFill="1" applyBorder="1" applyAlignment="1">
      <alignment horizontal="center" vertical="center" wrapText="1"/>
    </xf>
    <xf numFmtId="0" fontId="64" fillId="3" borderId="7" xfId="0" applyFont="1" applyFill="1" applyBorder="1" applyAlignment="1">
      <alignment horizontal="left" vertical="center"/>
    </xf>
    <xf numFmtId="0" fontId="62" fillId="0" borderId="7" xfId="0" applyFont="1" applyBorder="1" applyAlignment="1">
      <alignment vertical="top" wrapText="1"/>
    </xf>
    <xf numFmtId="0" fontId="63" fillId="3" borderId="7" xfId="0" applyFont="1" applyFill="1" applyBorder="1" applyAlignment="1">
      <alignment horizontal="center" vertical="center"/>
    </xf>
    <xf numFmtId="0" fontId="64" fillId="3" borderId="7" xfId="0" applyFont="1" applyFill="1" applyBorder="1" applyAlignment="1">
      <alignment horizontal="center" vertical="center"/>
    </xf>
    <xf numFmtId="0" fontId="62" fillId="3" borderId="7" xfId="0" applyFont="1" applyFill="1" applyBorder="1" applyAlignment="1">
      <alignment horizontal="left" vertical="center" wrapText="1"/>
    </xf>
    <xf numFmtId="0" fontId="62" fillId="0" borderId="7" xfId="0" applyFont="1" applyBorder="1" applyAlignment="1">
      <alignment horizontal="left" vertical="center" wrapText="1"/>
    </xf>
    <xf numFmtId="0" fontId="64" fillId="0" borderId="7" xfId="0" applyFont="1" applyBorder="1" applyAlignment="1">
      <alignment horizontal="left" vertical="center"/>
    </xf>
    <xf numFmtId="0" fontId="60" fillId="0" borderId="0" xfId="0" applyFont="1" applyAlignment="1">
      <alignment horizontal="left"/>
    </xf>
    <xf numFmtId="0" fontId="58" fillId="0" borderId="0" xfId="0" applyFont="1" applyAlignment="1">
      <alignment horizontal="center"/>
    </xf>
    <xf numFmtId="0" fontId="60" fillId="0" borderId="0" xfId="0" applyFont="1" applyAlignment="1">
      <alignment horizontal="center"/>
    </xf>
    <xf numFmtId="0" fontId="22" fillId="20" borderId="82" xfId="0" applyFont="1" applyFill="1" applyBorder="1" applyAlignment="1">
      <alignment horizontal="center" vertical="center"/>
    </xf>
    <xf numFmtId="0" fontId="22" fillId="20" borderId="55" xfId="0" applyFont="1" applyFill="1" applyBorder="1" applyAlignment="1">
      <alignment horizontal="center" vertical="center"/>
    </xf>
    <xf numFmtId="0" fontId="22" fillId="20" borderId="83" xfId="0" applyFont="1" applyFill="1" applyBorder="1" applyAlignment="1">
      <alignment horizontal="center" vertical="center"/>
    </xf>
    <xf numFmtId="0" fontId="22" fillId="3" borderId="1" xfId="0" applyFont="1" applyFill="1" applyBorder="1" applyAlignment="1">
      <alignment horizontal="center" vertical="center" wrapText="1"/>
    </xf>
    <xf numFmtId="0" fontId="22" fillId="0" borderId="41" xfId="0" applyFont="1" applyBorder="1" applyAlignment="1" applyProtection="1">
      <alignment horizontal="justify" vertical="center" wrapText="1"/>
      <protection locked="0"/>
    </xf>
    <xf numFmtId="0" fontId="22" fillId="0" borderId="1" xfId="0" applyFont="1" applyBorder="1" applyAlignment="1" applyProtection="1">
      <alignment horizontal="justify" vertical="center" wrapText="1"/>
      <protection locked="0"/>
    </xf>
    <xf numFmtId="0" fontId="0" fillId="0" borderId="1" xfId="0" applyBorder="1" applyAlignment="1">
      <alignment horizontal="center" vertical="center" wrapText="1"/>
    </xf>
    <xf numFmtId="0" fontId="0" fillId="0" borderId="48" xfId="0" applyBorder="1" applyAlignment="1">
      <alignment horizontal="center" vertical="center" wrapText="1"/>
    </xf>
    <xf numFmtId="0" fontId="47" fillId="0" borderId="0" xfId="0" applyFont="1" applyAlignment="1">
      <alignment horizontal="center" wrapText="1"/>
    </xf>
    <xf numFmtId="0" fontId="51" fillId="21" borderId="0" xfId="0" applyFont="1" applyFill="1" applyAlignment="1" applyProtection="1">
      <alignment horizontal="center" vertical="center" wrapText="1"/>
      <protection locked="0"/>
    </xf>
    <xf numFmtId="166" fontId="51" fillId="21" borderId="0" xfId="0" applyNumberFormat="1" applyFont="1" applyFill="1" applyAlignment="1" applyProtection="1">
      <alignment horizontal="center" vertical="center" wrapText="1"/>
      <protection locked="0"/>
    </xf>
    <xf numFmtId="0" fontId="49" fillId="0" borderId="0" xfId="0" applyFont="1" applyAlignment="1">
      <alignment horizontal="center"/>
    </xf>
    <xf numFmtId="0" fontId="51" fillId="21" borderId="0" xfId="0" applyFont="1" applyFill="1" applyAlignment="1" applyProtection="1">
      <alignment horizontal="center" vertical="center"/>
      <protection locked="0"/>
    </xf>
    <xf numFmtId="0" fontId="11" fillId="3" borderId="0" xfId="1" applyFont="1" applyFill="1" applyBorder="1" applyAlignment="1">
      <alignment horizontal="left" vertical="center" wrapText="1"/>
    </xf>
    <xf numFmtId="0" fontId="11" fillId="3" borderId="28" xfId="1" applyFont="1" applyFill="1" applyBorder="1" applyAlignment="1">
      <alignment horizontal="left" vertical="center" wrapText="1"/>
    </xf>
    <xf numFmtId="0" fontId="11" fillId="3" borderId="29" xfId="1" applyFont="1" applyFill="1" applyBorder="1" applyAlignment="1">
      <alignment horizontal="left" vertical="center" wrapText="1"/>
    </xf>
    <xf numFmtId="0" fontId="11" fillId="3" borderId="30" xfId="1" applyFont="1" applyFill="1" applyBorder="1" applyAlignment="1">
      <alignment horizontal="left" vertical="center" wrapText="1"/>
    </xf>
    <xf numFmtId="0" fontId="12" fillId="0" borderId="0" xfId="0" applyFont="1" applyFill="1" applyBorder="1" applyAlignment="1">
      <alignment horizontal="center" vertical="center" wrapText="1" readingOrder="1"/>
    </xf>
    <xf numFmtId="0" fontId="33" fillId="3" borderId="0" xfId="1" quotePrefix="1" applyFont="1" applyFill="1" applyBorder="1" applyAlignment="1">
      <alignment horizontal="left" vertical="center" wrapText="1"/>
    </xf>
    <xf numFmtId="0" fontId="12" fillId="3" borderId="0" xfId="1" quotePrefix="1" applyFont="1" applyFill="1" applyBorder="1" applyAlignment="1">
      <alignment horizontal="left" vertical="center" wrapText="1"/>
    </xf>
    <xf numFmtId="0" fontId="11" fillId="3" borderId="0" xfId="1" quotePrefix="1" applyFont="1" applyFill="1" applyBorder="1" applyAlignment="1">
      <alignment horizontal="justify" vertical="center"/>
    </xf>
    <xf numFmtId="0" fontId="11" fillId="0" borderId="28" xfId="1" quotePrefix="1" applyFont="1" applyBorder="1" applyAlignment="1">
      <alignment horizontal="left" vertical="center" wrapText="1"/>
    </xf>
    <xf numFmtId="0" fontId="11" fillId="0" borderId="29" xfId="1" quotePrefix="1" applyFont="1" applyBorder="1" applyAlignment="1">
      <alignment horizontal="left" vertical="center" wrapText="1"/>
    </xf>
    <xf numFmtId="0" fontId="11" fillId="0" borderId="30" xfId="1" quotePrefix="1" applyFont="1" applyBorder="1" applyAlignment="1">
      <alignment horizontal="left" vertical="center" wrapText="1"/>
    </xf>
    <xf numFmtId="0" fontId="11" fillId="3" borderId="28" xfId="1" quotePrefix="1" applyFont="1" applyFill="1" applyBorder="1" applyAlignment="1">
      <alignment horizontal="center" vertical="center" wrapText="1"/>
    </xf>
    <xf numFmtId="0" fontId="11" fillId="3" borderId="29" xfId="1" quotePrefix="1" applyFont="1" applyFill="1" applyBorder="1" applyAlignment="1">
      <alignment horizontal="center" vertical="center" wrapText="1"/>
    </xf>
    <xf numFmtId="0" fontId="11" fillId="3" borderId="30" xfId="1" quotePrefix="1" applyFont="1" applyFill="1" applyBorder="1" applyAlignment="1">
      <alignment horizontal="center" vertical="center" wrapText="1"/>
    </xf>
    <xf numFmtId="0" fontId="15" fillId="0" borderId="0" xfId="0" applyFont="1" applyBorder="1" applyAlignment="1">
      <alignment horizontal="center" vertical="center" wrapText="1" readingOrder="1"/>
    </xf>
    <xf numFmtId="0" fontId="34" fillId="0" borderId="8" xfId="0" applyFont="1" applyBorder="1" applyAlignment="1">
      <alignment horizontal="center" vertical="center" wrapText="1" readingOrder="1"/>
    </xf>
    <xf numFmtId="0" fontId="34" fillId="0" borderId="9" xfId="0" applyFont="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0" xfId="0" applyFont="1" applyBorder="1" applyAlignment="1">
      <alignment horizontal="center" vertical="center" wrapText="1" readingOrder="1"/>
    </xf>
    <xf numFmtId="0" fontId="54" fillId="0" borderId="0" xfId="0" applyFont="1" applyAlignment="1" applyProtection="1">
      <alignment horizontal="center" vertical="center" wrapText="1"/>
      <protection locked="0"/>
    </xf>
    <xf numFmtId="0" fontId="55" fillId="17" borderId="8"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0" borderId="8" xfId="0" applyFont="1" applyBorder="1" applyAlignment="1">
      <alignment horizontal="left" vertical="center" wrapText="1" readingOrder="1"/>
    </xf>
    <xf numFmtId="0" fontId="57" fillId="0" borderId="69" xfId="0" applyFont="1" applyBorder="1" applyAlignment="1">
      <alignment horizontal="center" vertical="center" wrapText="1"/>
    </xf>
    <xf numFmtId="0" fontId="57" fillId="0" borderId="70" xfId="0" applyFont="1" applyBorder="1" applyAlignment="1">
      <alignment horizontal="center" vertical="center"/>
    </xf>
    <xf numFmtId="0" fontId="57" fillId="0" borderId="75" xfId="0" applyFont="1" applyBorder="1" applyAlignment="1">
      <alignment horizontal="center" vertical="center" wrapText="1"/>
    </xf>
    <xf numFmtId="0" fontId="57" fillId="0" borderId="76" xfId="0" applyFont="1" applyBorder="1" applyAlignment="1">
      <alignment horizontal="center" vertical="center"/>
    </xf>
    <xf numFmtId="0" fontId="36" fillId="5" borderId="65" xfId="0" applyFont="1" applyFill="1" applyBorder="1" applyAlignment="1" applyProtection="1">
      <alignment horizontal="center" vertical="center" wrapText="1"/>
      <protection locked="0"/>
    </xf>
    <xf numFmtId="0" fontId="36" fillId="5" borderId="66" xfId="0" applyFont="1" applyFill="1" applyBorder="1" applyAlignment="1" applyProtection="1">
      <alignment horizontal="center" vertical="center" wrapText="1"/>
      <protection locked="0"/>
    </xf>
    <xf numFmtId="0" fontId="36" fillId="5" borderId="7" xfId="0" applyFont="1" applyFill="1" applyBorder="1" applyAlignment="1" applyProtection="1">
      <alignment horizontal="center" vertical="center"/>
      <protection locked="0"/>
    </xf>
    <xf numFmtId="0" fontId="35" fillId="5" borderId="7" xfId="0" applyFont="1" applyFill="1" applyBorder="1" applyAlignment="1" applyProtection="1">
      <alignment horizontal="center" vertical="center"/>
      <protection locked="0"/>
    </xf>
    <xf numFmtId="0" fontId="34" fillId="0" borderId="7" xfId="0" applyFont="1" applyBorder="1" applyAlignment="1" applyProtection="1">
      <alignment horizontal="center" vertical="center"/>
      <protection locked="0"/>
    </xf>
    <xf numFmtId="0" fontId="34" fillId="18" borderId="7" xfId="0" applyFont="1" applyFill="1" applyBorder="1" applyAlignment="1" applyProtection="1">
      <alignment horizontal="center" vertical="center"/>
      <protection locked="0"/>
    </xf>
    <xf numFmtId="0" fontId="36" fillId="5" borderId="7" xfId="0" applyFont="1" applyFill="1" applyBorder="1" applyAlignment="1" applyProtection="1">
      <alignment horizontal="center" vertical="center" wrapText="1"/>
      <protection locked="0"/>
    </xf>
    <xf numFmtId="0" fontId="61" fillId="17" borderId="7" xfId="0" applyFont="1" applyFill="1" applyBorder="1" applyAlignment="1">
      <alignment horizontal="center"/>
    </xf>
    <xf numFmtId="0" fontId="62" fillId="18" borderId="7" xfId="0" applyFont="1" applyFill="1" applyBorder="1" applyAlignment="1">
      <alignment horizontal="center" vertical="center" wrapText="1"/>
    </xf>
    <xf numFmtId="0" fontId="62" fillId="18" borderId="7" xfId="0" applyFont="1" applyFill="1" applyBorder="1" applyAlignment="1">
      <alignment horizontal="center" vertical="center"/>
    </xf>
    <xf numFmtId="0" fontId="59" fillId="0" borderId="0" xfId="0" applyFont="1" applyAlignment="1">
      <alignment horizontal="center" vertical="center" wrapText="1"/>
    </xf>
    <xf numFmtId="0" fontId="11" fillId="3" borderId="36" xfId="1" applyFont="1" applyFill="1" applyBorder="1" applyAlignment="1">
      <alignment horizontal="left" vertical="top" wrapText="1"/>
    </xf>
    <xf numFmtId="0" fontId="11" fillId="3" borderId="0" xfId="1" applyFont="1" applyFill="1" applyBorder="1" applyAlignment="1">
      <alignment horizontal="left" vertical="top" wrapText="1"/>
    </xf>
    <xf numFmtId="0" fontId="11" fillId="3" borderId="37" xfId="1" applyFont="1" applyFill="1" applyBorder="1" applyAlignment="1">
      <alignment horizontal="left" vertical="top" wrapText="1"/>
    </xf>
    <xf numFmtId="0" fontId="11" fillId="3" borderId="38" xfId="1" applyFont="1" applyFill="1" applyBorder="1" applyAlignment="1">
      <alignment horizontal="left" vertical="top" wrapText="1"/>
    </xf>
    <xf numFmtId="0" fontId="11" fillId="3" borderId="39" xfId="1" applyFont="1" applyFill="1" applyBorder="1" applyAlignment="1">
      <alignment horizontal="left" vertical="top" wrapText="1"/>
    </xf>
    <xf numFmtId="0" fontId="11" fillId="3" borderId="40" xfId="1" applyFont="1" applyFill="1" applyBorder="1" applyAlignment="1">
      <alignment horizontal="left" vertical="top" wrapText="1"/>
    </xf>
    <xf numFmtId="0" fontId="12" fillId="3" borderId="1" xfId="0" applyFont="1" applyFill="1" applyBorder="1" applyAlignment="1">
      <alignment horizontal="left" vertical="center" wrapText="1"/>
    </xf>
    <xf numFmtId="0" fontId="11" fillId="3" borderId="1" xfId="1" applyFont="1" applyFill="1" applyBorder="1" applyAlignment="1">
      <alignment horizontal="justify" vertical="center" wrapText="1"/>
    </xf>
    <xf numFmtId="0" fontId="11" fillId="3" borderId="42" xfId="1" applyFont="1" applyFill="1" applyBorder="1" applyAlignment="1">
      <alignment horizontal="justify" vertical="center" wrapText="1"/>
    </xf>
    <xf numFmtId="0" fontId="11" fillId="16" borderId="1" xfId="1" applyFont="1" applyFill="1" applyBorder="1" applyAlignment="1">
      <alignment horizontal="justify" vertical="center" wrapText="1"/>
    </xf>
    <xf numFmtId="0" fontId="11" fillId="16" borderId="42" xfId="1" applyFont="1" applyFill="1" applyBorder="1" applyAlignment="1">
      <alignment horizontal="justify" vertical="center" wrapText="1"/>
    </xf>
    <xf numFmtId="0" fontId="0" fillId="0" borderId="0" xfId="0" applyBorder="1" applyAlignment="1">
      <alignment horizontal="left" vertical="center" wrapText="1"/>
    </xf>
    <xf numFmtId="0" fontId="0" fillId="0" borderId="37" xfId="0" applyBorder="1" applyAlignment="1">
      <alignment horizontal="left" vertical="center" wrapText="1"/>
    </xf>
    <xf numFmtId="0" fontId="16" fillId="4" borderId="1" xfId="0" applyFont="1" applyFill="1" applyBorder="1" applyAlignment="1">
      <alignment horizontal="center" vertical="center" wrapText="1" readingOrder="1"/>
    </xf>
    <xf numFmtId="0" fontId="16" fillId="4" borderId="42" xfId="0" applyFont="1" applyFill="1" applyBorder="1" applyAlignment="1">
      <alignment horizontal="center" vertical="center" wrapText="1" readingOrder="1"/>
    </xf>
    <xf numFmtId="0" fontId="12" fillId="6" borderId="1" xfId="0" applyFont="1" applyFill="1" applyBorder="1" applyAlignment="1">
      <alignment horizontal="left" vertical="center" wrapText="1"/>
    </xf>
    <xf numFmtId="0" fontId="12" fillId="3" borderId="1" xfId="0" applyFont="1" applyFill="1" applyBorder="1" applyAlignment="1">
      <alignment vertical="center" wrapText="1"/>
    </xf>
    <xf numFmtId="0" fontId="11" fillId="3" borderId="1" xfId="1" applyFont="1" applyFill="1" applyBorder="1" applyAlignment="1">
      <alignment horizontal="justify" vertical="center"/>
    </xf>
    <xf numFmtId="0" fontId="11" fillId="3" borderId="42" xfId="1" applyFont="1" applyFill="1" applyBorder="1" applyAlignment="1">
      <alignment horizontal="justify" vertical="center"/>
    </xf>
    <xf numFmtId="0" fontId="16" fillId="4" borderId="31" xfId="0" applyFont="1" applyFill="1" applyBorder="1" applyAlignment="1">
      <alignment horizontal="center" vertical="center" wrapText="1" readingOrder="1"/>
    </xf>
    <xf numFmtId="0" fontId="16" fillId="4" borderId="32" xfId="0" applyFont="1" applyFill="1" applyBorder="1" applyAlignment="1">
      <alignment horizontal="center" vertical="center" wrapText="1" readingOrder="1"/>
    </xf>
    <xf numFmtId="0" fontId="16" fillId="4" borderId="33" xfId="0" applyFont="1" applyFill="1" applyBorder="1" applyAlignment="1">
      <alignment horizontal="center" vertical="center" wrapText="1" readingOrder="1"/>
    </xf>
    <xf numFmtId="0" fontId="33" fillId="3" borderId="34" xfId="1" quotePrefix="1" applyFont="1" applyFill="1" applyBorder="1" applyAlignment="1">
      <alignment horizontal="left" vertical="top" wrapText="1"/>
    </xf>
    <xf numFmtId="0" fontId="33" fillId="3" borderId="22" xfId="1" quotePrefix="1" applyFont="1" applyFill="1" applyBorder="1" applyAlignment="1">
      <alignment horizontal="left" vertical="top" wrapText="1"/>
    </xf>
    <xf numFmtId="0" fontId="12" fillId="3" borderId="22" xfId="1" quotePrefix="1" applyFont="1" applyFill="1" applyBorder="1" applyAlignment="1">
      <alignment horizontal="left" vertical="top" wrapText="1"/>
    </xf>
    <xf numFmtId="0" fontId="12" fillId="3" borderId="35" xfId="1" quotePrefix="1" applyFont="1" applyFill="1" applyBorder="1" applyAlignment="1">
      <alignment horizontal="left" vertical="top" wrapText="1"/>
    </xf>
    <xf numFmtId="0" fontId="11" fillId="3" borderId="36" xfId="1" quotePrefix="1" applyFont="1" applyFill="1" applyBorder="1" applyAlignment="1">
      <alignment horizontal="justify" vertical="center" wrapText="1"/>
    </xf>
    <xf numFmtId="0" fontId="11" fillId="3" borderId="0" xfId="1" quotePrefix="1" applyFont="1" applyFill="1" applyBorder="1" applyAlignment="1">
      <alignment horizontal="justify" vertical="center" wrapText="1"/>
    </xf>
    <xf numFmtId="0" fontId="11" fillId="3" borderId="37" xfId="1" quotePrefix="1" applyFont="1" applyFill="1" applyBorder="1" applyAlignment="1">
      <alignment horizontal="justify" vertical="center" wrapText="1"/>
    </xf>
    <xf numFmtId="0" fontId="11" fillId="0" borderId="41" xfId="1" quotePrefix="1" applyFont="1" applyBorder="1" applyAlignment="1">
      <alignment horizontal="left" vertical="top" wrapText="1"/>
    </xf>
    <xf numFmtId="0" fontId="11" fillId="0" borderId="1" xfId="1" quotePrefix="1" applyFont="1" applyBorder="1" applyAlignment="1">
      <alignment horizontal="left" vertical="top" wrapText="1"/>
    </xf>
    <xf numFmtId="0" fontId="11" fillId="0" borderId="42" xfId="1" quotePrefix="1" applyFont="1" applyBorder="1" applyAlignment="1">
      <alignment horizontal="left" vertical="top" wrapText="1"/>
    </xf>
    <xf numFmtId="0" fontId="40" fillId="9" borderId="21" xfId="0" applyFont="1" applyFill="1" applyBorder="1" applyAlignment="1">
      <alignment horizontal="center" vertical="center" wrapText="1"/>
    </xf>
    <xf numFmtId="0" fontId="40" fillId="9" borderId="22" xfId="0" applyFont="1" applyFill="1" applyBorder="1" applyAlignment="1">
      <alignment horizontal="center" vertical="center" wrapText="1"/>
    </xf>
    <xf numFmtId="0" fontId="40" fillId="9" borderId="23" xfId="0" applyFont="1" applyFill="1" applyBorder="1" applyAlignment="1">
      <alignment horizontal="center" vertical="center" wrapText="1"/>
    </xf>
    <xf numFmtId="0" fontId="40" fillId="9" borderId="16" xfId="0" applyFont="1" applyFill="1" applyBorder="1" applyAlignment="1">
      <alignment horizontal="center" vertical="center" wrapText="1"/>
    </xf>
    <xf numFmtId="0" fontId="40" fillId="9" borderId="0" xfId="0" applyFont="1" applyFill="1" applyAlignment="1">
      <alignment horizontal="center" vertical="center" wrapText="1"/>
    </xf>
    <xf numFmtId="0" fontId="40" fillId="9" borderId="17" xfId="0" applyFont="1" applyFill="1" applyBorder="1" applyAlignment="1">
      <alignment horizontal="center" vertical="center" wrapText="1"/>
    </xf>
    <xf numFmtId="0" fontId="40" fillId="9" borderId="18" xfId="0" applyFont="1" applyFill="1" applyBorder="1" applyAlignment="1">
      <alignment horizontal="center" vertical="center" wrapText="1"/>
    </xf>
    <xf numFmtId="0" fontId="40" fillId="9" borderId="19" xfId="0" applyFont="1" applyFill="1" applyBorder="1" applyAlignment="1">
      <alignment horizontal="center" vertical="center" wrapText="1"/>
    </xf>
    <xf numFmtId="0" fontId="40" fillId="9" borderId="20" xfId="0" applyFont="1" applyFill="1" applyBorder="1" applyAlignment="1">
      <alignment horizontal="center" vertical="center" wrapText="1"/>
    </xf>
    <xf numFmtId="9" fontId="0" fillId="0" borderId="45" xfId="4" applyFont="1" applyBorder="1" applyAlignment="1" applyProtection="1">
      <alignment horizontal="center" vertical="center" wrapText="1"/>
    </xf>
    <xf numFmtId="9" fontId="0" fillId="0" borderId="1" xfId="4" applyFont="1" applyBorder="1" applyAlignment="1" applyProtection="1">
      <alignment horizontal="center" vertical="center" wrapText="1"/>
    </xf>
    <xf numFmtId="9" fontId="0" fillId="0" borderId="48" xfId="4" applyFont="1" applyBorder="1" applyAlignment="1" applyProtection="1">
      <alignment horizontal="center" vertical="center" wrapText="1"/>
    </xf>
    <xf numFmtId="0" fontId="30" fillId="0" borderId="45"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48" xfId="0" applyFont="1" applyBorder="1" applyAlignment="1">
      <alignment horizontal="center" vertical="center" wrapText="1"/>
    </xf>
    <xf numFmtId="0" fontId="0" fillId="0" borderId="3" xfId="0" applyBorder="1" applyAlignment="1">
      <alignment horizontal="center" vertical="center" wrapText="1"/>
    </xf>
    <xf numFmtId="1" fontId="32" fillId="20" borderId="45" xfId="3" applyNumberFormat="1" applyFont="1" applyFill="1" applyBorder="1" applyAlignment="1" applyProtection="1">
      <alignment horizontal="center" vertical="center" wrapText="1"/>
      <protection locked="0"/>
    </xf>
    <xf numFmtId="1" fontId="32" fillId="20" borderId="1" xfId="3" applyNumberFormat="1" applyFont="1" applyFill="1" applyBorder="1" applyAlignment="1" applyProtection="1">
      <alignment horizontal="center" vertical="center" wrapText="1"/>
      <protection locked="0"/>
    </xf>
    <xf numFmtId="1" fontId="32" fillId="20" borderId="48" xfId="3" applyNumberFormat="1" applyFont="1" applyFill="1" applyBorder="1" applyAlignment="1" applyProtection="1">
      <alignment horizontal="center" vertical="center" wrapText="1"/>
      <protection locked="0"/>
    </xf>
    <xf numFmtId="0" fontId="0" fillId="0" borderId="45" xfId="0" applyBorder="1" applyAlignment="1">
      <alignment horizontal="center" vertical="center" wrapText="1"/>
    </xf>
    <xf numFmtId="0" fontId="0" fillId="0" borderId="1" xfId="0" applyBorder="1" applyAlignment="1">
      <alignment horizontal="center" vertical="center" wrapText="1"/>
    </xf>
    <xf numFmtId="0" fontId="0" fillId="0" borderId="48" xfId="0" applyBorder="1" applyAlignment="1">
      <alignment horizontal="center" vertical="center" wrapText="1"/>
    </xf>
    <xf numFmtId="0" fontId="0" fillId="0" borderId="46" xfId="0" applyBorder="1" applyAlignment="1">
      <alignment horizontal="center" vertical="center" wrapText="1"/>
    </xf>
    <xf numFmtId="0" fontId="0" fillId="0" borderId="42" xfId="0" applyBorder="1" applyAlignment="1">
      <alignment horizontal="center" vertical="center" wrapText="1"/>
    </xf>
    <xf numFmtId="0" fontId="0" fillId="0" borderId="49" xfId="0" applyBorder="1" applyAlignment="1">
      <alignment horizontal="center" vertical="center" wrapText="1"/>
    </xf>
    <xf numFmtId="0" fontId="18" fillId="10" borderId="44" xfId="0" applyFont="1" applyFill="1" applyBorder="1" applyAlignment="1">
      <alignment horizontal="center" vertical="center" wrapText="1"/>
    </xf>
    <xf numFmtId="0" fontId="18" fillId="10" borderId="41" xfId="0" applyFont="1" applyFill="1" applyBorder="1" applyAlignment="1">
      <alignment horizontal="center" vertical="center" wrapText="1"/>
    </xf>
    <xf numFmtId="0" fontId="18" fillId="10" borderId="47" xfId="0" applyFont="1" applyFill="1" applyBorder="1" applyAlignment="1">
      <alignment horizontal="center" vertical="center" wrapText="1"/>
    </xf>
    <xf numFmtId="0" fontId="18" fillId="20" borderId="45" xfId="0" applyFont="1" applyFill="1" applyBorder="1" applyAlignment="1" applyProtection="1">
      <alignment horizontal="center" vertical="center" wrapText="1"/>
      <protection locked="0"/>
    </xf>
    <xf numFmtId="0" fontId="18" fillId="20" borderId="1" xfId="0" applyFont="1" applyFill="1" applyBorder="1" applyAlignment="1" applyProtection="1">
      <alignment horizontal="center" vertical="center" wrapText="1"/>
      <protection locked="0"/>
    </xf>
    <xf numFmtId="0" fontId="18" fillId="20" borderId="48" xfId="0" applyFont="1" applyFill="1" applyBorder="1" applyAlignment="1" applyProtection="1">
      <alignment horizontal="center" vertical="center" wrapText="1"/>
      <protection locked="0"/>
    </xf>
    <xf numFmtId="0" fontId="18" fillId="16" borderId="44" xfId="0" applyFont="1" applyFill="1" applyBorder="1" applyAlignment="1">
      <alignment horizontal="center" vertical="center" wrapText="1"/>
    </xf>
    <xf numFmtId="0" fontId="18" fillId="16" borderId="41" xfId="0" applyFont="1" applyFill="1" applyBorder="1" applyAlignment="1">
      <alignment horizontal="center" vertical="center" wrapText="1"/>
    </xf>
    <xf numFmtId="0" fontId="18" fillId="16" borderId="47" xfId="0" applyFont="1" applyFill="1" applyBorder="1" applyAlignment="1">
      <alignment horizontal="center" vertical="center" wrapText="1"/>
    </xf>
    <xf numFmtId="0" fontId="18" fillId="0" borderId="44"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47" xfId="0" applyFont="1" applyBorder="1" applyAlignment="1">
      <alignment horizontal="center" vertical="center" wrapText="1"/>
    </xf>
    <xf numFmtId="1" fontId="22" fillId="20" borderId="45" xfId="3" applyNumberFormat="1" applyFont="1" applyFill="1" applyBorder="1" applyAlignment="1" applyProtection="1">
      <alignment horizontal="center" vertical="center" wrapText="1"/>
      <protection locked="0"/>
    </xf>
    <xf numFmtId="1" fontId="22" fillId="20" borderId="1" xfId="3" applyNumberFormat="1" applyFont="1" applyFill="1" applyBorder="1" applyAlignment="1" applyProtection="1">
      <alignment horizontal="center" vertical="center" wrapText="1"/>
      <protection locked="0"/>
    </xf>
    <xf numFmtId="1" fontId="22" fillId="20" borderId="48" xfId="3" applyNumberFormat="1" applyFont="1" applyFill="1" applyBorder="1" applyAlignment="1" applyProtection="1">
      <alignment horizontal="center" vertical="center" wrapText="1"/>
      <protection locked="0"/>
    </xf>
    <xf numFmtId="0" fontId="16" fillId="4" borderId="1" xfId="0" applyFont="1" applyFill="1" applyBorder="1" applyAlignment="1">
      <alignment horizontal="center" vertical="center" wrapText="1"/>
    </xf>
    <xf numFmtId="0" fontId="16" fillId="4" borderId="55"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0" fillId="0" borderId="81" xfId="0" applyBorder="1" applyAlignment="1">
      <alignment horizontal="center" vertical="center" wrapText="1"/>
    </xf>
    <xf numFmtId="0" fontId="0" fillId="0" borderId="80" xfId="0" applyBorder="1" applyAlignment="1">
      <alignment horizontal="center" vertical="center" wrapText="1"/>
    </xf>
    <xf numFmtId="0" fontId="0" fillId="0" borderId="79" xfId="0" applyBorder="1" applyAlignment="1">
      <alignment horizontal="center" vertical="center" wrapText="1"/>
    </xf>
    <xf numFmtId="0" fontId="16" fillId="4" borderId="54" xfId="0" applyFont="1" applyFill="1" applyBorder="1" applyAlignment="1">
      <alignment horizontal="center" vertical="center" wrapText="1"/>
    </xf>
    <xf numFmtId="0" fontId="18" fillId="0" borderId="44" xfId="0" applyFont="1" applyFill="1" applyBorder="1" applyAlignment="1">
      <alignment horizontal="center" vertical="center" wrapText="1"/>
    </xf>
    <xf numFmtId="0" fontId="18" fillId="0" borderId="41" xfId="0" applyFont="1" applyFill="1" applyBorder="1" applyAlignment="1">
      <alignment horizontal="center" vertical="center" wrapText="1"/>
    </xf>
    <xf numFmtId="0" fontId="18" fillId="0" borderId="47" xfId="0" applyFont="1" applyFill="1" applyBorder="1" applyAlignment="1">
      <alignment horizontal="center" vertical="center" wrapText="1"/>
    </xf>
    <xf numFmtId="0" fontId="11" fillId="3" borderId="1" xfId="0" applyFont="1" applyFill="1" applyBorder="1" applyAlignment="1">
      <alignment horizontal="left" vertical="center" wrapText="1"/>
    </xf>
    <xf numFmtId="1" fontId="44" fillId="20" borderId="45" xfId="3" applyNumberFormat="1" applyFont="1" applyFill="1" applyBorder="1" applyAlignment="1" applyProtection="1">
      <alignment horizontal="center" vertical="center" wrapText="1"/>
      <protection locked="0"/>
    </xf>
    <xf numFmtId="1" fontId="44" fillId="20" borderId="1" xfId="3" applyNumberFormat="1" applyFont="1" applyFill="1" applyBorder="1" applyAlignment="1" applyProtection="1">
      <alignment horizontal="center" vertical="center" wrapText="1"/>
      <protection locked="0"/>
    </xf>
    <xf numFmtId="1" fontId="44" fillId="20" borderId="48" xfId="3" applyNumberFormat="1" applyFont="1" applyFill="1" applyBorder="1" applyAlignment="1" applyProtection="1">
      <alignment horizontal="center" vertical="center" wrapText="1"/>
      <protection locked="0"/>
    </xf>
    <xf numFmtId="0" fontId="1" fillId="14" borderId="1" xfId="0" applyFont="1" applyFill="1" applyBorder="1" applyAlignment="1">
      <alignment horizontal="center" vertical="center"/>
    </xf>
    <xf numFmtId="0" fontId="1" fillId="14" borderId="55" xfId="0" applyFont="1" applyFill="1" applyBorder="1" applyAlignment="1">
      <alignment horizontal="center" vertical="center" wrapText="1"/>
    </xf>
    <xf numFmtId="2" fontId="5" fillId="0" borderId="59" xfId="3" applyNumberFormat="1" applyFont="1" applyBorder="1" applyAlignment="1">
      <alignment horizontal="center" vertical="center" wrapText="1"/>
    </xf>
    <xf numFmtId="2" fontId="5" fillId="0" borderId="60" xfId="3" applyNumberFormat="1" applyFont="1" applyBorder="1" applyAlignment="1">
      <alignment horizontal="center" vertical="center" wrapText="1"/>
    </xf>
    <xf numFmtId="2" fontId="5" fillId="0" borderId="61" xfId="3" applyNumberFormat="1" applyFont="1" applyBorder="1" applyAlignment="1">
      <alignment horizontal="center" vertical="center" wrapText="1"/>
    </xf>
    <xf numFmtId="0" fontId="5" fillId="0" borderId="44"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8" xfId="0" applyFont="1" applyBorder="1" applyAlignment="1">
      <alignment horizontal="center" vertical="center" wrapText="1"/>
    </xf>
    <xf numFmtId="2" fontId="5" fillId="0" borderId="45" xfId="3" applyNumberFormat="1" applyFont="1" applyBorder="1" applyAlignment="1">
      <alignment horizontal="center" vertical="center" wrapText="1"/>
    </xf>
    <xf numFmtId="2" fontId="5" fillId="0" borderId="1" xfId="3" applyNumberFormat="1" applyFont="1" applyBorder="1" applyAlignment="1">
      <alignment horizontal="center" vertical="center" wrapText="1"/>
    </xf>
    <xf numFmtId="2" fontId="5" fillId="0" borderId="48" xfId="3" applyNumberFormat="1" applyFont="1" applyBorder="1" applyAlignment="1">
      <alignment horizontal="center" vertical="center" wrapText="1"/>
    </xf>
    <xf numFmtId="0" fontId="5" fillId="10" borderId="44" xfId="0" applyFont="1" applyFill="1" applyBorder="1" applyAlignment="1">
      <alignment horizontal="center" vertical="center" wrapText="1"/>
    </xf>
    <xf numFmtId="0" fontId="5" fillId="10" borderId="41" xfId="0" applyFont="1" applyFill="1" applyBorder="1" applyAlignment="1">
      <alignment horizontal="center" vertical="center" wrapText="1"/>
    </xf>
    <xf numFmtId="0" fontId="5" fillId="10" borderId="47" xfId="0" applyFont="1" applyFill="1" applyBorder="1" applyAlignment="1">
      <alignment horizontal="center" vertical="center" wrapText="1"/>
    </xf>
    <xf numFmtId="0" fontId="5" fillId="16" borderId="44" xfId="0" applyFont="1" applyFill="1" applyBorder="1" applyAlignment="1">
      <alignment horizontal="center" vertical="center" wrapText="1"/>
    </xf>
    <xf numFmtId="0" fontId="5" fillId="16" borderId="41" xfId="0" applyFont="1" applyFill="1" applyBorder="1" applyAlignment="1">
      <alignment horizontal="center" vertical="center" wrapText="1"/>
    </xf>
    <xf numFmtId="0" fontId="5" fillId="16" borderId="47"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1" xfId="0" applyFont="1" applyFill="1" applyBorder="1" applyAlignment="1">
      <alignment horizontal="center" vertical="center" wrapText="1"/>
    </xf>
    <xf numFmtId="0" fontId="5" fillId="7" borderId="47" xfId="0" applyFont="1" applyFill="1" applyBorder="1" applyAlignment="1">
      <alignment horizontal="center" vertical="center" wrapText="1"/>
    </xf>
    <xf numFmtId="0" fontId="16" fillId="4" borderId="1"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left" vertical="center" wrapText="1"/>
      <protection locked="0"/>
    </xf>
    <xf numFmtId="0" fontId="16" fillId="4" borderId="54" xfId="0" applyFont="1" applyFill="1" applyBorder="1" applyAlignment="1" applyProtection="1">
      <alignment horizontal="center" vertical="center" wrapText="1"/>
      <protection locked="0"/>
    </xf>
    <xf numFmtId="0" fontId="16" fillId="4" borderId="1" xfId="0" applyFont="1" applyFill="1" applyBorder="1" applyAlignment="1">
      <alignment horizontal="center" vertical="center" textRotation="1"/>
    </xf>
    <xf numFmtId="0" fontId="16" fillId="4" borderId="55" xfId="0" applyFont="1" applyFill="1" applyBorder="1" applyAlignment="1">
      <alignment horizontal="center" vertical="center" textRotation="1"/>
    </xf>
    <xf numFmtId="0" fontId="16" fillId="4" borderId="1" xfId="0" applyFont="1" applyFill="1" applyBorder="1" applyAlignment="1">
      <alignment horizontal="center" vertical="center"/>
    </xf>
    <xf numFmtId="0" fontId="16" fillId="4" borderId="55" xfId="0" applyFont="1" applyFill="1" applyBorder="1" applyAlignment="1">
      <alignment horizontal="center" vertical="center"/>
    </xf>
    <xf numFmtId="3" fontId="16" fillId="4" borderId="1" xfId="0" applyNumberFormat="1" applyFont="1" applyFill="1" applyBorder="1" applyAlignment="1">
      <alignment horizontal="center" vertical="center"/>
    </xf>
    <xf numFmtId="3" fontId="16" fillId="4" borderId="55" xfId="0" applyNumberFormat="1" applyFont="1" applyFill="1" applyBorder="1" applyAlignment="1">
      <alignment horizontal="center" vertical="center"/>
    </xf>
    <xf numFmtId="0" fontId="16" fillId="4" borderId="1" xfId="0" applyFont="1" applyFill="1" applyBorder="1" applyAlignment="1">
      <alignment horizontal="center" textRotation="90" wrapText="1"/>
    </xf>
    <xf numFmtId="0" fontId="16" fillId="4" borderId="55" xfId="0" applyFont="1" applyFill="1" applyBorder="1" applyAlignment="1">
      <alignment horizontal="center" textRotation="90" wrapText="1"/>
    </xf>
    <xf numFmtId="165" fontId="5" fillId="0" borderId="59" xfId="3" applyNumberFormat="1" applyFont="1" applyBorder="1" applyAlignment="1">
      <alignment horizontal="center" vertical="center" wrapText="1"/>
    </xf>
    <xf numFmtId="165" fontId="5" fillId="0" borderId="60" xfId="3" applyNumberFormat="1" applyFont="1" applyBorder="1" applyAlignment="1">
      <alignment horizontal="center" vertical="center" wrapText="1"/>
    </xf>
    <xf numFmtId="165" fontId="5" fillId="0" borderId="61" xfId="3" applyNumberFormat="1" applyFont="1" applyBorder="1" applyAlignment="1">
      <alignment horizontal="center" vertical="center" wrapText="1"/>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1" xfId="0" applyBorder="1" applyAlignment="1">
      <alignment horizontal="center" vertical="center"/>
    </xf>
    <xf numFmtId="0" fontId="0" fillId="0" borderId="48" xfId="0" applyBorder="1" applyAlignment="1">
      <alignment horizontal="center" vertical="center"/>
    </xf>
    <xf numFmtId="9" fontId="0" fillId="0" borderId="45"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48" xfId="0" applyNumberFormat="1" applyBorder="1" applyAlignment="1">
      <alignment horizontal="center" vertical="center" wrapText="1"/>
    </xf>
    <xf numFmtId="2" fontId="0" fillId="0" borderId="45"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48" xfId="0" applyNumberFormat="1" applyBorder="1" applyAlignment="1">
      <alignment horizontal="center" vertical="center" wrapText="1"/>
    </xf>
    <xf numFmtId="0" fontId="0" fillId="0" borderId="44" xfId="0" applyBorder="1" applyAlignment="1">
      <alignment horizontal="center" vertical="center" wrapText="1"/>
    </xf>
    <xf numFmtId="0" fontId="0" fillId="0" borderId="41" xfId="0" applyBorder="1" applyAlignment="1">
      <alignment horizontal="center" vertical="center" wrapText="1"/>
    </xf>
    <xf numFmtId="0" fontId="0" fillId="0" borderId="47" xfId="0" applyBorder="1" applyAlignment="1">
      <alignment horizontal="center" vertical="center" wrapText="1"/>
    </xf>
    <xf numFmtId="0" fontId="12" fillId="3" borderId="1" xfId="0" applyFont="1" applyFill="1" applyBorder="1" applyAlignment="1" applyProtection="1">
      <alignment horizontal="center" vertical="center" wrapText="1"/>
      <protection locked="0"/>
    </xf>
    <xf numFmtId="0" fontId="12" fillId="21" borderId="24" xfId="0" applyFont="1" applyFill="1" applyBorder="1" applyAlignment="1">
      <alignment horizontal="center" vertical="center" wrapText="1" readingOrder="1"/>
    </xf>
    <xf numFmtId="0" fontId="12" fillId="21" borderId="25" xfId="0" applyFont="1" applyFill="1" applyBorder="1" applyAlignment="1">
      <alignment horizontal="center" vertical="center" wrapText="1" readingOrder="1"/>
    </xf>
    <xf numFmtId="0" fontId="12" fillId="21" borderId="26" xfId="0" applyFont="1" applyFill="1" applyBorder="1" applyAlignment="1">
      <alignment horizontal="center" vertical="center" wrapText="1" readingOrder="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33" fillId="0" borderId="43" xfId="0" applyFont="1" applyBorder="1" applyAlignment="1">
      <alignment horizontal="center" vertical="center"/>
    </xf>
    <xf numFmtId="0" fontId="5" fillId="0" borderId="12" xfId="0" applyFont="1" applyBorder="1" applyAlignment="1">
      <alignment horizontal="left" vertical="top" wrapText="1"/>
    </xf>
    <xf numFmtId="0" fontId="12" fillId="3" borderId="48" xfId="0" applyFont="1" applyFill="1" applyBorder="1" applyAlignment="1">
      <alignment horizontal="center" vertical="center"/>
    </xf>
    <xf numFmtId="0" fontId="12" fillId="0" borderId="50" xfId="0" applyFont="1" applyBorder="1" applyAlignment="1">
      <alignment horizontal="center" vertical="center" wrapText="1"/>
    </xf>
    <xf numFmtId="0" fontId="12" fillId="0" borderId="51" xfId="0" applyFont="1" applyBorder="1" applyAlignment="1">
      <alignment horizontal="center" vertical="center" wrapText="1"/>
    </xf>
    <xf numFmtId="0" fontId="12" fillId="11" borderId="44" xfId="0" applyFont="1" applyFill="1" applyBorder="1" applyAlignment="1">
      <alignment horizontal="center" vertical="center" textRotation="90" wrapText="1" readingOrder="1"/>
    </xf>
    <xf numFmtId="0" fontId="12" fillId="11" borderId="45" xfId="0" applyFont="1" applyFill="1" applyBorder="1" applyAlignment="1">
      <alignment horizontal="center" vertical="center" textRotation="90" wrapText="1" readingOrder="1"/>
    </xf>
    <xf numFmtId="0" fontId="12" fillId="11" borderId="41" xfId="0" applyFont="1" applyFill="1" applyBorder="1" applyAlignment="1">
      <alignment horizontal="center" vertical="center" textRotation="90" wrapText="1" readingOrder="1"/>
    </xf>
    <xf numFmtId="0" fontId="12" fillId="11" borderId="1" xfId="0" applyFont="1" applyFill="1" applyBorder="1" applyAlignment="1">
      <alignment horizontal="center" vertical="center" textRotation="90" wrapText="1" readingOrder="1"/>
    </xf>
    <xf numFmtId="0" fontId="12" fillId="3" borderId="51" xfId="0" applyFont="1" applyFill="1" applyBorder="1" applyAlignment="1">
      <alignment horizontal="center" vertical="center" wrapText="1"/>
    </xf>
    <xf numFmtId="0" fontId="12" fillId="3" borderId="52" xfId="0" applyFont="1" applyFill="1" applyBorder="1" applyAlignment="1">
      <alignment horizontal="center" vertical="center" wrapText="1"/>
    </xf>
    <xf numFmtId="0" fontId="5" fillId="20" borderId="45" xfId="0" applyFont="1" applyFill="1" applyBorder="1" applyAlignment="1" applyProtection="1">
      <alignment horizontal="center" vertical="center"/>
      <protection locked="0"/>
    </xf>
    <xf numFmtId="0" fontId="5" fillId="20" borderId="1" xfId="0" applyFont="1" applyFill="1" applyBorder="1" applyAlignment="1" applyProtection="1">
      <alignment horizontal="center" vertical="center"/>
      <protection locked="0"/>
    </xf>
    <xf numFmtId="0" fontId="5" fillId="20" borderId="48" xfId="0" applyFont="1" applyFill="1" applyBorder="1" applyAlignment="1" applyProtection="1">
      <alignment horizontal="center" vertical="center"/>
      <protection locked="0"/>
    </xf>
    <xf numFmtId="0" fontId="5" fillId="20" borderId="46" xfId="0" applyFont="1" applyFill="1" applyBorder="1" applyAlignment="1" applyProtection="1">
      <alignment horizontal="center" vertical="center" wrapText="1"/>
      <protection locked="0"/>
    </xf>
    <xf numFmtId="0" fontId="5" fillId="20" borderId="42" xfId="0" applyFont="1" applyFill="1" applyBorder="1" applyAlignment="1" applyProtection="1">
      <alignment horizontal="center" vertical="center" wrapText="1"/>
      <protection locked="0"/>
    </xf>
    <xf numFmtId="0" fontId="5" fillId="20" borderId="49" xfId="0" applyFont="1" applyFill="1" applyBorder="1" applyAlignment="1" applyProtection="1">
      <alignment horizontal="center" vertical="center" wrapText="1"/>
      <protection locked="0"/>
    </xf>
    <xf numFmtId="1" fontId="24" fillId="0" borderId="44" xfId="0" applyNumberFormat="1" applyFont="1" applyBorder="1" applyAlignment="1">
      <alignment horizontal="center" vertical="center" wrapText="1"/>
    </xf>
    <xf numFmtId="1" fontId="24" fillId="0" borderId="41" xfId="0" applyNumberFormat="1" applyFont="1" applyBorder="1" applyAlignment="1">
      <alignment horizontal="center" vertical="center" wrapText="1"/>
    </xf>
    <xf numFmtId="1" fontId="24" fillId="0" borderId="47" xfId="0" applyNumberFormat="1" applyFont="1" applyBorder="1" applyAlignment="1">
      <alignment horizontal="center" vertical="center" wrapText="1"/>
    </xf>
    <xf numFmtId="1" fontId="24" fillId="0" borderId="45" xfId="0" applyNumberFormat="1" applyFont="1" applyBorder="1" applyAlignment="1">
      <alignment horizontal="center" vertical="center" wrapText="1"/>
    </xf>
    <xf numFmtId="1" fontId="24" fillId="0" borderId="1" xfId="0" applyNumberFormat="1" applyFont="1" applyBorder="1" applyAlignment="1">
      <alignment horizontal="center" vertical="center" wrapText="1"/>
    </xf>
    <xf numFmtId="1" fontId="24" fillId="0" borderId="48" xfId="0" applyNumberFormat="1" applyFont="1" applyBorder="1" applyAlignment="1">
      <alignment horizontal="center" vertical="center" wrapText="1"/>
    </xf>
    <xf numFmtId="1" fontId="11" fillId="0" borderId="45"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48" xfId="0" applyFont="1" applyBorder="1" applyAlignment="1">
      <alignment horizontal="center" vertical="center"/>
    </xf>
    <xf numFmtId="1" fontId="24" fillId="0" borderId="45" xfId="0" applyNumberFormat="1" applyFont="1" applyBorder="1" applyAlignment="1">
      <alignment horizontal="center" vertical="center"/>
    </xf>
    <xf numFmtId="0" fontId="24" fillId="0" borderId="1" xfId="0" applyFont="1" applyBorder="1" applyAlignment="1">
      <alignment horizontal="center" vertical="center"/>
    </xf>
    <xf numFmtId="0" fontId="24" fillId="0" borderId="48" xfId="0" applyFont="1" applyBorder="1" applyAlignment="1">
      <alignment horizontal="center" vertical="center"/>
    </xf>
    <xf numFmtId="0" fontId="5" fillId="0" borderId="45" xfId="0" applyFont="1" applyBorder="1" applyAlignment="1">
      <alignment horizontal="center" vertical="center"/>
    </xf>
    <xf numFmtId="0" fontId="5" fillId="0" borderId="1" xfId="0" applyFont="1" applyBorder="1" applyAlignment="1">
      <alignment horizontal="center" vertical="center"/>
    </xf>
    <xf numFmtId="0" fontId="5" fillId="0" borderId="48" xfId="0" applyFont="1" applyBorder="1" applyAlignment="1">
      <alignment horizontal="center" vertical="center"/>
    </xf>
    <xf numFmtId="0" fontId="19" fillId="0" borderId="45"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0" borderId="48" xfId="0" applyFont="1" applyBorder="1" applyAlignment="1" applyProtection="1">
      <alignment horizontal="center" vertical="center" wrapText="1"/>
      <protection locked="0"/>
    </xf>
    <xf numFmtId="0" fontId="12" fillId="3" borderId="1" xfId="0" applyFont="1" applyFill="1" applyBorder="1" applyAlignment="1">
      <alignment horizontal="center" vertical="center" wrapText="1"/>
    </xf>
    <xf numFmtId="0" fontId="5" fillId="20" borderId="46" xfId="0" applyFont="1" applyFill="1" applyBorder="1" applyAlignment="1" applyProtection="1">
      <alignment vertical="center" wrapText="1"/>
      <protection locked="0"/>
    </xf>
    <xf numFmtId="0" fontId="5" fillId="20" borderId="42" xfId="0" applyFont="1" applyFill="1" applyBorder="1" applyAlignment="1" applyProtection="1">
      <alignment vertical="center" wrapText="1"/>
      <protection locked="0"/>
    </xf>
    <xf numFmtId="0" fontId="5" fillId="20" borderId="83" xfId="0" applyFont="1" applyFill="1" applyBorder="1" applyAlignment="1" applyProtection="1">
      <alignment vertical="center" wrapText="1"/>
      <protection locked="0"/>
    </xf>
    <xf numFmtId="14" fontId="5" fillId="20" borderId="45" xfId="0" applyNumberFormat="1" applyFont="1" applyFill="1" applyBorder="1" applyAlignment="1" applyProtection="1">
      <alignment horizontal="center" vertical="center"/>
      <protection locked="0"/>
    </xf>
    <xf numFmtId="0" fontId="11" fillId="20" borderId="46" xfId="0" applyFont="1" applyFill="1" applyBorder="1" applyAlignment="1" applyProtection="1">
      <alignment horizontal="center" vertical="center" wrapText="1"/>
      <protection locked="0"/>
    </xf>
    <xf numFmtId="0" fontId="11" fillId="20" borderId="42" xfId="0" applyFont="1" applyFill="1" applyBorder="1" applyAlignment="1" applyProtection="1">
      <alignment horizontal="center" vertical="center" wrapText="1"/>
      <protection locked="0"/>
    </xf>
    <xf numFmtId="0" fontId="11" fillId="20" borderId="49" xfId="0" applyFont="1" applyFill="1" applyBorder="1" applyAlignment="1" applyProtection="1">
      <alignment horizontal="center" vertical="center" wrapText="1"/>
      <protection locked="0"/>
    </xf>
    <xf numFmtId="0" fontId="5" fillId="20" borderId="45" xfId="0" applyFont="1" applyFill="1" applyBorder="1" applyAlignment="1" applyProtection="1">
      <alignment horizontal="center" vertical="center" wrapText="1"/>
      <protection locked="0"/>
    </xf>
    <xf numFmtId="0" fontId="5" fillId="20" borderId="1" xfId="0" applyFont="1" applyFill="1" applyBorder="1" applyAlignment="1" applyProtection="1">
      <alignment horizontal="center" vertical="center" wrapText="1"/>
      <protection locked="0"/>
    </xf>
    <xf numFmtId="0" fontId="5" fillId="20" borderId="48" xfId="0" applyFont="1" applyFill="1" applyBorder="1" applyAlignment="1" applyProtection="1">
      <alignment horizontal="center" vertical="center" wrapText="1"/>
      <protection locked="0"/>
    </xf>
    <xf numFmtId="0" fontId="16"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14" borderId="45" xfId="0" applyFont="1" applyFill="1" applyBorder="1" applyAlignment="1">
      <alignment horizontal="center" vertical="center" wrapText="1"/>
    </xf>
    <xf numFmtId="0" fontId="16" fillId="4" borderId="48" xfId="0" applyFont="1" applyFill="1" applyBorder="1" applyAlignment="1">
      <alignment horizontal="center" vertical="center" wrapText="1"/>
    </xf>
    <xf numFmtId="0" fontId="16" fillId="4" borderId="46" xfId="0" applyFont="1" applyFill="1" applyBorder="1" applyAlignment="1">
      <alignment horizontal="center" vertical="center" wrapText="1"/>
    </xf>
    <xf numFmtId="0" fontId="16" fillId="4" borderId="49" xfId="0" applyFont="1" applyFill="1" applyBorder="1" applyAlignment="1">
      <alignment horizontal="center" vertical="center" wrapText="1"/>
    </xf>
    <xf numFmtId="1" fontId="24" fillId="10" borderId="44" xfId="0" applyNumberFormat="1" applyFont="1" applyFill="1" applyBorder="1" applyAlignment="1">
      <alignment horizontal="center" vertical="center" wrapText="1"/>
    </xf>
    <xf numFmtId="1" fontId="24" fillId="10" borderId="41" xfId="0" applyNumberFormat="1" applyFont="1" applyFill="1" applyBorder="1" applyAlignment="1">
      <alignment horizontal="center" vertical="center" wrapText="1"/>
    </xf>
    <xf numFmtId="1" fontId="24" fillId="10" borderId="47" xfId="0" applyNumberFormat="1" applyFont="1" applyFill="1" applyBorder="1" applyAlignment="1">
      <alignment horizontal="center" vertical="center" wrapText="1"/>
    </xf>
    <xf numFmtId="0" fontId="12" fillId="3" borderId="0" xfId="0" applyFont="1" applyFill="1" applyBorder="1" applyAlignment="1">
      <alignment horizontal="center" vertical="center" wrapText="1"/>
    </xf>
    <xf numFmtId="1" fontId="11" fillId="0" borderId="1" xfId="0" applyNumberFormat="1" applyFont="1" applyBorder="1" applyAlignment="1">
      <alignment horizontal="center" vertical="center"/>
    </xf>
    <xf numFmtId="1" fontId="24" fillId="0" borderId="1" xfId="0" applyNumberFormat="1" applyFont="1" applyBorder="1" applyAlignment="1">
      <alignment horizontal="center" vertical="center"/>
    </xf>
    <xf numFmtId="0" fontId="16" fillId="14" borderId="1" xfId="0" applyFont="1" applyFill="1" applyBorder="1" applyAlignment="1">
      <alignment horizontal="center" vertical="center" wrapText="1"/>
    </xf>
    <xf numFmtId="14" fontId="5" fillId="20" borderId="1" xfId="0" applyNumberFormat="1" applyFont="1" applyFill="1" applyBorder="1" applyAlignment="1" applyProtection="1">
      <alignment horizontal="center" vertical="center"/>
      <protection locked="0"/>
    </xf>
    <xf numFmtId="0" fontId="5" fillId="20" borderId="1" xfId="0" applyFont="1" applyFill="1" applyBorder="1" applyAlignment="1" applyProtection="1">
      <alignment horizontal="left" vertical="center" wrapText="1"/>
      <protection locked="0"/>
    </xf>
  </cellXfs>
  <cellStyles count="7">
    <cellStyle name="Millares" xfId="3" builtinId="3"/>
    <cellStyle name="Millares 2" xfId="5" xr:uid="{00000000-0005-0000-0000-000031000000}"/>
    <cellStyle name="Millares 3" xfId="6" xr:uid="{00000000-0005-0000-0000-000032000000}"/>
    <cellStyle name="Normal" xfId="0" builtinId="0"/>
    <cellStyle name="Normal - Style1 2" xfId="1" xr:uid="{00000000-0005-0000-0000-000002000000}"/>
    <cellStyle name="Normal 2 2" xfId="2" xr:uid="{00000000-0005-0000-0000-000003000000}"/>
    <cellStyle name="Porcentaje" xfId="4" builtinId="5"/>
  </cellStyles>
  <dxfs count="25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4D6D"/>
      <color rgb="FFF2C761"/>
      <color rgb="FF4DC0E3"/>
      <color rgb="FF0084B6"/>
      <color rgb="FF009FDA"/>
      <color rgb="FF00B0F0"/>
      <color rgb="FFE1F4FD"/>
      <color rgb="FFF5E5A8"/>
      <color rgb="FF59595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42334</xdr:colOff>
      <xdr:row>0</xdr:row>
      <xdr:rowOff>81491</xdr:rowOff>
    </xdr:from>
    <xdr:to>
      <xdr:col>1</xdr:col>
      <xdr:colOff>1015843</xdr:colOff>
      <xdr:row>0</xdr:row>
      <xdr:rowOff>532976</xdr:rowOff>
    </xdr:to>
    <xdr:pic>
      <xdr:nvPicPr>
        <xdr:cNvPr id="2" name="Picture 8">
          <a:extLst>
            <a:ext uri="{FF2B5EF4-FFF2-40B4-BE49-F238E27FC236}">
              <a16:creationId xmlns:a16="http://schemas.microsoft.com/office/drawing/2014/main" id="{72AB9972-4AA3-7942-9701-DE66215A778F}"/>
            </a:ext>
          </a:extLst>
        </xdr:cNvPr>
        <xdr:cNvPicPr>
          <a:picLocks noChangeAspect="1"/>
        </xdr:cNvPicPr>
      </xdr:nvPicPr>
      <xdr:blipFill>
        <a:blip xmlns:r="http://schemas.openxmlformats.org/officeDocument/2006/relationships" r:embed="rId1"/>
        <a:stretch>
          <a:fillRect/>
        </a:stretch>
      </xdr:blipFill>
      <xdr:spPr>
        <a:xfrm>
          <a:off x="42334" y="81491"/>
          <a:ext cx="2864902" cy="822960"/>
        </a:xfrm>
        <a:prstGeom prst="rect">
          <a:avLst/>
        </a:prstGeom>
      </xdr:spPr>
    </xdr:pic>
    <xdr:clientData/>
  </xdr:twoCellAnchor>
  <xdr:twoCellAnchor editAs="oneCell">
    <xdr:from>
      <xdr:col>3</xdr:col>
      <xdr:colOff>1104296</xdr:colOff>
      <xdr:row>0</xdr:row>
      <xdr:rowOff>248178</xdr:rowOff>
    </xdr:from>
    <xdr:to>
      <xdr:col>4</xdr:col>
      <xdr:colOff>656115</xdr:colOff>
      <xdr:row>0</xdr:row>
      <xdr:rowOff>534719</xdr:rowOff>
    </xdr:to>
    <xdr:pic>
      <xdr:nvPicPr>
        <xdr:cNvPr id="3" name="Picture 9">
          <a:extLst>
            <a:ext uri="{FF2B5EF4-FFF2-40B4-BE49-F238E27FC236}">
              <a16:creationId xmlns:a16="http://schemas.microsoft.com/office/drawing/2014/main" id="{4C917B41-8D61-E545-89CE-86A4ACC4F675}"/>
            </a:ext>
          </a:extLst>
        </xdr:cNvPr>
        <xdr:cNvPicPr>
          <a:picLocks noChangeAspect="1"/>
        </xdr:cNvPicPr>
      </xdr:nvPicPr>
      <xdr:blipFill>
        <a:blip xmlns:r="http://schemas.openxmlformats.org/officeDocument/2006/relationships" r:embed="rId2"/>
        <a:stretch>
          <a:fillRect/>
        </a:stretch>
      </xdr:blipFill>
      <xdr:spPr>
        <a:xfrm>
          <a:off x="7758189" y="248178"/>
          <a:ext cx="1810605" cy="572291"/>
        </a:xfrm>
        <a:prstGeom prst="rect">
          <a:avLst/>
        </a:prstGeom>
      </xdr:spPr>
    </xdr:pic>
    <xdr:clientData/>
  </xdr:twoCellAnchor>
  <xdr:oneCellAnchor>
    <xdr:from>
      <xdr:col>0</xdr:col>
      <xdr:colOff>122465</xdr:colOff>
      <xdr:row>0</xdr:row>
      <xdr:rowOff>139701</xdr:rowOff>
    </xdr:from>
    <xdr:ext cx="2275417" cy="739374"/>
    <xdr:pic>
      <xdr:nvPicPr>
        <xdr:cNvPr id="4" name="Imagen 3">
          <a:extLst>
            <a:ext uri="{FF2B5EF4-FFF2-40B4-BE49-F238E27FC236}">
              <a16:creationId xmlns:a16="http://schemas.microsoft.com/office/drawing/2014/main" id="{9966D0ED-941B-4DEB-A437-C3544DF3E379}"/>
            </a:ext>
          </a:extLst>
        </xdr:cNvPr>
        <xdr:cNvPicPr>
          <a:picLocks noChangeAspect="1"/>
        </xdr:cNvPicPr>
      </xdr:nvPicPr>
      <xdr:blipFill>
        <a:blip xmlns:r="http://schemas.openxmlformats.org/officeDocument/2006/relationships" r:embed="rId3"/>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2</xdr:row>
      <xdr:rowOff>190500</xdr:rowOff>
    </xdr:to>
    <xdr:sp macro="" textlink="">
      <xdr:nvSpPr>
        <xdr:cNvPr id="5" name="AutoShape 1">
          <a:extLst>
            <a:ext uri="{FF2B5EF4-FFF2-40B4-BE49-F238E27FC236}">
              <a16:creationId xmlns:a16="http://schemas.microsoft.com/office/drawing/2014/main" id="{C449C268-9176-4674-BC87-873F1CC84FD5}"/>
            </a:ext>
          </a:extLst>
        </xdr:cNvPr>
        <xdr:cNvSpPr>
          <a:spLocks noChangeAspect="1" noChangeArrowheads="1"/>
        </xdr:cNvSpPr>
      </xdr:nvSpPr>
      <xdr:spPr bwMode="auto">
        <a:xfrm>
          <a:off x="7562850"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1</xdr:row>
      <xdr:rowOff>190500</xdr:rowOff>
    </xdr:to>
    <xdr:sp macro="" textlink="">
      <xdr:nvSpPr>
        <xdr:cNvPr id="6" name="AutoShape 2">
          <a:extLst>
            <a:ext uri="{FF2B5EF4-FFF2-40B4-BE49-F238E27FC236}">
              <a16:creationId xmlns:a16="http://schemas.microsoft.com/office/drawing/2014/main" id="{2F134248-EEE4-4A73-B63A-FF1C7E6D8B23}"/>
            </a:ext>
          </a:extLst>
        </xdr:cNvPr>
        <xdr:cNvSpPr>
          <a:spLocks noChangeAspect="1" noChangeArrowheads="1"/>
        </xdr:cNvSpPr>
      </xdr:nvSpPr>
      <xdr:spPr bwMode="auto">
        <a:xfrm>
          <a:off x="381000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1</xdr:row>
      <xdr:rowOff>190500</xdr:rowOff>
    </xdr:to>
    <xdr:sp macro="" textlink="">
      <xdr:nvSpPr>
        <xdr:cNvPr id="7" name="AutoShape 4">
          <a:extLst>
            <a:ext uri="{FF2B5EF4-FFF2-40B4-BE49-F238E27FC236}">
              <a16:creationId xmlns:a16="http://schemas.microsoft.com/office/drawing/2014/main" id="{7E91C666-F53B-4522-8278-B0FD941DBE84}"/>
            </a:ext>
          </a:extLst>
        </xdr:cNvPr>
        <xdr:cNvSpPr>
          <a:spLocks noChangeAspect="1" noChangeArrowheads="1"/>
        </xdr:cNvSpPr>
      </xdr:nvSpPr>
      <xdr:spPr bwMode="auto">
        <a:xfrm>
          <a:off x="552450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12</xdr:col>
      <xdr:colOff>99331</xdr:colOff>
      <xdr:row>0</xdr:row>
      <xdr:rowOff>529488</xdr:rowOff>
    </xdr:to>
    <xdr:pic>
      <xdr:nvPicPr>
        <xdr:cNvPr id="8" name="Picture 9">
          <a:extLst>
            <a:ext uri="{FF2B5EF4-FFF2-40B4-BE49-F238E27FC236}">
              <a16:creationId xmlns:a16="http://schemas.microsoft.com/office/drawing/2014/main" id="{70465197-B6E5-48C4-9EB5-A5F3A2920AF0}"/>
            </a:ext>
          </a:extLst>
        </xdr:cNvPr>
        <xdr:cNvPicPr>
          <a:picLocks noChangeAspect="1"/>
        </xdr:cNvPicPr>
      </xdr:nvPicPr>
      <xdr:blipFill>
        <a:blip xmlns:r="http://schemas.openxmlformats.org/officeDocument/2006/relationships" r:embed="rId2"/>
        <a:stretch>
          <a:fillRect/>
        </a:stretch>
      </xdr:blipFill>
      <xdr:spPr>
        <a:xfrm>
          <a:off x="10989129" y="299357"/>
          <a:ext cx="1113063" cy="411106"/>
        </a:xfrm>
        <a:prstGeom prst="rect">
          <a:avLst/>
        </a:prstGeom>
      </xdr:spPr>
    </xdr:pic>
    <xdr:clientData/>
  </xdr:twoCellAnchor>
  <xdr:oneCellAnchor>
    <xdr:from>
      <xdr:col>0</xdr:col>
      <xdr:colOff>222250</xdr:colOff>
      <xdr:row>0</xdr:row>
      <xdr:rowOff>12700</xdr:rowOff>
    </xdr:from>
    <xdr:ext cx="2505074" cy="914400"/>
    <xdr:pic>
      <xdr:nvPicPr>
        <xdr:cNvPr id="9" name="Imagen 8">
          <a:extLst>
            <a:ext uri="{FF2B5EF4-FFF2-40B4-BE49-F238E27FC236}">
              <a16:creationId xmlns:a16="http://schemas.microsoft.com/office/drawing/2014/main" id="{48821C72-A4EA-451D-BC04-6E5195196C23}"/>
            </a:ext>
          </a:extLst>
        </xdr:cNvPr>
        <xdr:cNvPicPr>
          <a:picLocks noChangeAspect="1"/>
        </xdr:cNvPicPr>
      </xdr:nvPicPr>
      <xdr:blipFill>
        <a:blip xmlns:r="http://schemas.openxmlformats.org/officeDocument/2006/relationships" r:embed="rId3"/>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0</xdr:row>
      <xdr:rowOff>531153</xdr:rowOff>
    </xdr:to>
    <xdr:pic>
      <xdr:nvPicPr>
        <xdr:cNvPr id="10" name="Picture 9">
          <a:extLst>
            <a:ext uri="{FF2B5EF4-FFF2-40B4-BE49-F238E27FC236}">
              <a16:creationId xmlns:a16="http://schemas.microsoft.com/office/drawing/2014/main" id="{AADBBA15-BDDA-46EC-8DC6-F29DE427DD47}"/>
            </a:ext>
          </a:extLst>
        </xdr:cNvPr>
        <xdr:cNvPicPr>
          <a:picLocks noChangeAspect="1"/>
        </xdr:cNvPicPr>
      </xdr:nvPicPr>
      <xdr:blipFill>
        <a:blip xmlns:r="http://schemas.openxmlformats.org/officeDocument/2006/relationships" r:embed="rId2"/>
        <a:stretch>
          <a:fillRect/>
        </a:stretch>
      </xdr:blipFill>
      <xdr:spPr>
        <a:xfrm>
          <a:off x="11632142" y="423335"/>
          <a:ext cx="1117599" cy="412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546735</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214985" y="56445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a:p>
          <a:endParaRPr lang="es-CO" sz="1100" baseline="0"/>
        </a:p>
      </xdr:txBody>
    </xdr:sp>
    <xdr:clientData/>
  </xdr:oneCellAnchor>
  <xdr:oneCellAnchor>
    <xdr:from>
      <xdr:col>5</xdr:col>
      <xdr:colOff>504031</xdr:colOff>
      <xdr:row>31</xdr:row>
      <xdr:rowOff>127687</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3172281" y="160439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a:t>
          </a:r>
        </a:p>
        <a:p>
          <a:r>
            <a:rPr lang="es-CO" sz="1100" baseline="0"/>
            <a:t>Un factor temático puede tener muchos factores específicos, no siempre es una relación 1 a 1.</a:t>
          </a:r>
        </a:p>
        <a:p>
          <a:endParaRPr lang="es-CO" sz="1100" baseline="0"/>
        </a:p>
      </xdr:txBody>
    </xdr:sp>
    <xdr:clientData/>
  </xdr:oneCellAnchor>
  <xdr:twoCellAnchor editAs="oneCell">
    <xdr:from>
      <xdr:col>0</xdr:col>
      <xdr:colOff>155574</xdr:colOff>
      <xdr:row>0</xdr:row>
      <xdr:rowOff>66675</xdr:rowOff>
    </xdr:from>
    <xdr:to>
      <xdr:col>0</xdr:col>
      <xdr:colOff>3024080</xdr:colOff>
      <xdr:row>0</xdr:row>
      <xdr:rowOff>878818</xdr:rowOff>
    </xdr:to>
    <xdr:pic>
      <xdr:nvPicPr>
        <xdr:cNvPr id="16" name="Picture 8">
          <a:extLst>
            <a:ext uri="{FF2B5EF4-FFF2-40B4-BE49-F238E27FC236}">
              <a16:creationId xmlns:a16="http://schemas.microsoft.com/office/drawing/2014/main" id="{63B40E7B-428E-F844-9209-FFC9B72486B5}"/>
            </a:ext>
          </a:extLst>
        </xdr:cNvPr>
        <xdr:cNvPicPr>
          <a:picLocks noChangeAspect="1"/>
        </xdr:cNvPicPr>
      </xdr:nvPicPr>
      <xdr:blipFill>
        <a:blip xmlns:r="http://schemas.openxmlformats.org/officeDocument/2006/relationships" r:embed="rId1"/>
        <a:stretch>
          <a:fillRect/>
        </a:stretch>
      </xdr:blipFill>
      <xdr:spPr>
        <a:xfrm>
          <a:off x="155574" y="66675"/>
          <a:ext cx="2868506" cy="812143"/>
        </a:xfrm>
        <a:prstGeom prst="rect">
          <a:avLst/>
        </a:prstGeom>
      </xdr:spPr>
    </xdr:pic>
    <xdr:clientData/>
  </xdr:twoCellAnchor>
  <xdr:twoCellAnchor editAs="oneCell">
    <xdr:from>
      <xdr:col>4</xdr:col>
      <xdr:colOff>1214440</xdr:colOff>
      <xdr:row>0</xdr:row>
      <xdr:rowOff>158220</xdr:rowOff>
    </xdr:from>
    <xdr:to>
      <xdr:col>4</xdr:col>
      <xdr:colOff>3025045</xdr:colOff>
      <xdr:row>0</xdr:row>
      <xdr:rowOff>730511</xdr:rowOff>
    </xdr:to>
    <xdr:pic>
      <xdr:nvPicPr>
        <xdr:cNvPr id="17" name="Picture 9">
          <a:extLst>
            <a:ext uri="{FF2B5EF4-FFF2-40B4-BE49-F238E27FC236}">
              <a16:creationId xmlns:a16="http://schemas.microsoft.com/office/drawing/2014/main" id="{577AE18C-98C1-6640-B39C-532339A20B64}"/>
            </a:ext>
          </a:extLst>
        </xdr:cNvPr>
        <xdr:cNvPicPr>
          <a:picLocks noChangeAspect="1"/>
        </xdr:cNvPicPr>
      </xdr:nvPicPr>
      <xdr:blipFill>
        <a:blip xmlns:r="http://schemas.openxmlformats.org/officeDocument/2006/relationships" r:embed="rId2"/>
        <a:stretch>
          <a:fillRect/>
        </a:stretch>
      </xdr:blipFill>
      <xdr:spPr>
        <a:xfrm>
          <a:off x="10158415" y="158220"/>
          <a:ext cx="1810605" cy="572291"/>
        </a:xfrm>
        <a:prstGeom prst="rect">
          <a:avLst/>
        </a:prstGeom>
      </xdr:spPr>
    </xdr:pic>
    <xdr:clientData/>
  </xdr:twoCellAnchor>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F1307631-2E7C-4400-A850-8C68C9FB9C8D}"/>
            </a:ext>
          </a:extLst>
        </xdr:cNvPr>
        <xdr:cNvSpPr txBox="1"/>
      </xdr:nvSpPr>
      <xdr:spPr>
        <a:xfrm>
          <a:off x="14357985" y="6006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7" name="Picture 9">
          <a:extLst>
            <a:ext uri="{FF2B5EF4-FFF2-40B4-BE49-F238E27FC236}">
              <a16:creationId xmlns:a16="http://schemas.microsoft.com/office/drawing/2014/main" id="{1D5B6FEE-A6FA-4C0D-84F3-3327B50F3DA7}"/>
            </a:ext>
          </a:extLst>
        </xdr:cNvPr>
        <xdr:cNvPicPr>
          <a:picLocks noChangeAspect="1"/>
        </xdr:cNvPicPr>
      </xdr:nvPicPr>
      <xdr:blipFill>
        <a:blip xmlns:r="http://schemas.openxmlformats.org/officeDocument/2006/relationships" r:embed="rId2"/>
        <a:stretch>
          <a:fillRect/>
        </a:stretch>
      </xdr:blipFill>
      <xdr:spPr>
        <a:xfrm>
          <a:off x="1251161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9" name="Picture 9">
          <a:extLst>
            <a:ext uri="{FF2B5EF4-FFF2-40B4-BE49-F238E27FC236}">
              <a16:creationId xmlns:a16="http://schemas.microsoft.com/office/drawing/2014/main" id="{C8C747E2-113E-4757-8BE0-5CF55E60C9A0}"/>
            </a:ext>
          </a:extLst>
        </xdr:cNvPr>
        <xdr:cNvPicPr>
          <a:picLocks noChangeAspect="1"/>
        </xdr:cNvPicPr>
      </xdr:nvPicPr>
      <xdr:blipFill>
        <a:blip xmlns:r="http://schemas.openxmlformats.org/officeDocument/2006/relationships" r:embed="rId2"/>
        <a:stretch>
          <a:fillRect/>
        </a:stretch>
      </xdr:blipFill>
      <xdr:spPr>
        <a:xfrm>
          <a:off x="1251161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10" name="Picture 8">
          <a:extLst>
            <a:ext uri="{FF2B5EF4-FFF2-40B4-BE49-F238E27FC236}">
              <a16:creationId xmlns:a16="http://schemas.microsoft.com/office/drawing/2014/main" id="{5EAC3974-5895-4629-8B47-9BFC184A9923}"/>
            </a:ext>
          </a:extLst>
        </xdr:cNvPr>
        <xdr:cNvPicPr>
          <a:picLocks noChangeAspect="1"/>
        </xdr:cNvPicPr>
      </xdr:nvPicPr>
      <xdr:blipFill>
        <a:blip xmlns:r="http://schemas.openxmlformats.org/officeDocument/2006/relationships" r:embed="rId1"/>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11" name="Picture 9">
          <a:extLst>
            <a:ext uri="{FF2B5EF4-FFF2-40B4-BE49-F238E27FC236}">
              <a16:creationId xmlns:a16="http://schemas.microsoft.com/office/drawing/2014/main" id="{E377AE25-71A0-48D1-BA07-7140161B3940}"/>
            </a:ext>
          </a:extLst>
        </xdr:cNvPr>
        <xdr:cNvPicPr>
          <a:picLocks noChangeAspect="1"/>
        </xdr:cNvPicPr>
      </xdr:nvPicPr>
      <xdr:blipFill>
        <a:blip xmlns:r="http://schemas.openxmlformats.org/officeDocument/2006/relationships" r:embed="rId2"/>
        <a:stretch>
          <a:fillRect/>
        </a:stretch>
      </xdr:blipFill>
      <xdr:spPr>
        <a:xfrm>
          <a:off x="12511618" y="224895"/>
          <a:ext cx="1521893" cy="548640"/>
        </a:xfrm>
        <a:prstGeom prst="rect">
          <a:avLst/>
        </a:prstGeom>
      </xdr:spPr>
    </xdr:pic>
    <xdr:clientData/>
  </xdr:twoCellAnchor>
  <xdr:oneCellAnchor>
    <xdr:from>
      <xdr:col>5</xdr:col>
      <xdr:colOff>441960</xdr:colOff>
      <xdr:row>7</xdr:row>
      <xdr:rowOff>243840</xdr:rowOff>
    </xdr:from>
    <xdr:ext cx="1539240" cy="1508760"/>
    <xdr:sp macro="" textlink="">
      <xdr:nvSpPr>
        <xdr:cNvPr id="12" name="CuadroTexto 11">
          <a:extLst>
            <a:ext uri="{FF2B5EF4-FFF2-40B4-BE49-F238E27FC236}">
              <a16:creationId xmlns:a16="http://schemas.microsoft.com/office/drawing/2014/main" id="{AC3455CD-9F70-4E28-AEEE-41145D2707FA}"/>
            </a:ext>
          </a:extLst>
        </xdr:cNvPr>
        <xdr:cNvSpPr txBox="1"/>
      </xdr:nvSpPr>
      <xdr:spPr>
        <a:xfrm>
          <a:off x="14357985" y="6006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13" name="Picture 8">
          <a:extLst>
            <a:ext uri="{FF2B5EF4-FFF2-40B4-BE49-F238E27FC236}">
              <a16:creationId xmlns:a16="http://schemas.microsoft.com/office/drawing/2014/main" id="{601E8BD7-1383-4B27-AF0A-CF0F20E60ED5}"/>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14" name="Picture 9">
          <a:extLst>
            <a:ext uri="{FF2B5EF4-FFF2-40B4-BE49-F238E27FC236}">
              <a16:creationId xmlns:a16="http://schemas.microsoft.com/office/drawing/2014/main" id="{8347CAFF-D958-40D7-8DA6-728ED5E0965C}"/>
            </a:ext>
          </a:extLst>
        </xdr:cNvPr>
        <xdr:cNvPicPr>
          <a:picLocks noChangeAspect="1"/>
        </xdr:cNvPicPr>
      </xdr:nvPicPr>
      <xdr:blipFill>
        <a:blip xmlns:r="http://schemas.openxmlformats.org/officeDocument/2006/relationships" r:embed="rId2"/>
        <a:stretch>
          <a:fillRect/>
        </a:stretch>
      </xdr:blipFill>
      <xdr:spPr>
        <a:xfrm>
          <a:off x="11926511" y="224895"/>
          <a:ext cx="1537168" cy="548640"/>
        </a:xfrm>
        <a:prstGeom prst="rect">
          <a:avLst/>
        </a:prstGeom>
      </xdr:spPr>
    </xdr:pic>
    <xdr:clientData/>
  </xdr:twoCellAnchor>
  <xdr:oneCellAnchor>
    <xdr:from>
      <xdr:col>6</xdr:col>
      <xdr:colOff>10557</xdr:colOff>
      <xdr:row>8</xdr:row>
      <xdr:rowOff>184308</xdr:rowOff>
    </xdr:from>
    <xdr:ext cx="1539240" cy="1508760"/>
    <xdr:sp macro="" textlink="">
      <xdr:nvSpPr>
        <xdr:cNvPr id="18" name="CuadroTexto 17">
          <a:extLst>
            <a:ext uri="{FF2B5EF4-FFF2-40B4-BE49-F238E27FC236}">
              <a16:creationId xmlns:a16="http://schemas.microsoft.com/office/drawing/2014/main" id="{A35FA9CC-8371-4087-9A48-5D545C71324C}"/>
            </a:ext>
          </a:extLst>
        </xdr:cNvPr>
        <xdr:cNvSpPr txBox="1"/>
      </xdr:nvSpPr>
      <xdr:spPr>
        <a:xfrm>
          <a:off x="14364732" y="6213633"/>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480060</xdr:colOff>
      <xdr:row>1</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editAs="oneCell">
    <xdr:from>
      <xdr:col>0</xdr:col>
      <xdr:colOff>98777</xdr:colOff>
      <xdr:row>0</xdr:row>
      <xdr:rowOff>70555</xdr:rowOff>
    </xdr:from>
    <xdr:to>
      <xdr:col>0</xdr:col>
      <xdr:colOff>2967283</xdr:colOff>
      <xdr:row>0</xdr:row>
      <xdr:rowOff>882698</xdr:rowOff>
    </xdr:to>
    <xdr:pic>
      <xdr:nvPicPr>
        <xdr:cNvPr id="15" name="Picture 8">
          <a:extLst>
            <a:ext uri="{FF2B5EF4-FFF2-40B4-BE49-F238E27FC236}">
              <a16:creationId xmlns:a16="http://schemas.microsoft.com/office/drawing/2014/main" id="{C550FAF3-EB8B-2645-980C-D3E354646B18}"/>
            </a:ext>
          </a:extLst>
        </xdr:cNvPr>
        <xdr:cNvPicPr>
          <a:picLocks noChangeAspect="1"/>
        </xdr:cNvPicPr>
      </xdr:nvPicPr>
      <xdr:blipFill>
        <a:blip xmlns:r="http://schemas.openxmlformats.org/officeDocument/2006/relationships" r:embed="rId1"/>
        <a:stretch>
          <a:fillRect/>
        </a:stretch>
      </xdr:blipFill>
      <xdr:spPr>
        <a:xfrm>
          <a:off x="98777" y="70555"/>
          <a:ext cx="2868506" cy="812143"/>
        </a:xfrm>
        <a:prstGeom prst="rect">
          <a:avLst/>
        </a:prstGeom>
      </xdr:spPr>
    </xdr:pic>
    <xdr:clientData/>
  </xdr:twoCellAnchor>
  <xdr:twoCellAnchor editAs="oneCell">
    <xdr:from>
      <xdr:col>5</xdr:col>
      <xdr:colOff>273229</xdr:colOff>
      <xdr:row>0</xdr:row>
      <xdr:rowOff>223131</xdr:rowOff>
    </xdr:from>
    <xdr:to>
      <xdr:col>5</xdr:col>
      <xdr:colOff>2083834</xdr:colOff>
      <xdr:row>0</xdr:row>
      <xdr:rowOff>795422</xdr:rowOff>
    </xdr:to>
    <xdr:pic>
      <xdr:nvPicPr>
        <xdr:cNvPr id="16" name="Picture 9">
          <a:extLst>
            <a:ext uri="{FF2B5EF4-FFF2-40B4-BE49-F238E27FC236}">
              <a16:creationId xmlns:a16="http://schemas.microsoft.com/office/drawing/2014/main" id="{259AC4DE-B675-3B4C-861A-40B31F51C94C}"/>
            </a:ext>
          </a:extLst>
        </xdr:cNvPr>
        <xdr:cNvPicPr>
          <a:picLocks noChangeAspect="1"/>
        </xdr:cNvPicPr>
      </xdr:nvPicPr>
      <xdr:blipFill>
        <a:blip xmlns:r="http://schemas.openxmlformats.org/officeDocument/2006/relationships" r:embed="rId2"/>
        <a:stretch>
          <a:fillRect/>
        </a:stretch>
      </xdr:blipFill>
      <xdr:spPr>
        <a:xfrm>
          <a:off x="8521879" y="223131"/>
          <a:ext cx="1810605" cy="572291"/>
        </a:xfrm>
        <a:prstGeom prst="rect">
          <a:avLst/>
        </a:prstGeom>
      </xdr:spPr>
    </xdr:pic>
    <xdr:clientData/>
  </xdr:twoCellAnchor>
  <xdr:oneCellAnchor>
    <xdr:from>
      <xdr:col>6</xdr:col>
      <xdr:colOff>480059</xdr:colOff>
      <xdr:row>1</xdr:row>
      <xdr:rowOff>91440</xdr:rowOff>
    </xdr:from>
    <xdr:ext cx="2624385" cy="5844540"/>
    <xdr:sp macro="" textlink="">
      <xdr:nvSpPr>
        <xdr:cNvPr id="5" name="CuadroTexto 4">
          <a:extLst>
            <a:ext uri="{FF2B5EF4-FFF2-40B4-BE49-F238E27FC236}">
              <a16:creationId xmlns:a16="http://schemas.microsoft.com/office/drawing/2014/main" id="{CDF17D39-C017-4245-9631-965B297653AC}"/>
            </a:ext>
          </a:extLst>
        </xdr:cNvPr>
        <xdr:cNvSpPr txBox="1"/>
      </xdr:nvSpPr>
      <xdr:spPr>
        <a:xfrm>
          <a:off x="11195684" y="114871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6" name="Picture 9">
          <a:extLst>
            <a:ext uri="{FF2B5EF4-FFF2-40B4-BE49-F238E27FC236}">
              <a16:creationId xmlns:a16="http://schemas.microsoft.com/office/drawing/2014/main" id="{6EA4437F-B3CE-4327-9208-65FD8F81350D}"/>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7" name="Picture 10">
          <a:extLst>
            <a:ext uri="{FF2B5EF4-FFF2-40B4-BE49-F238E27FC236}">
              <a16:creationId xmlns:a16="http://schemas.microsoft.com/office/drawing/2014/main" id="{4C3CC779-D8A8-43A7-BAE7-9684969FB9D8}"/>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9" name="Picture 10">
          <a:extLst>
            <a:ext uri="{FF2B5EF4-FFF2-40B4-BE49-F238E27FC236}">
              <a16:creationId xmlns:a16="http://schemas.microsoft.com/office/drawing/2014/main" id="{AC8E55FB-99F6-4297-B821-64A71DB278F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413F5951-D560-4BA1-A8BB-D877D9EBE940}"/>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63499</xdr:colOff>
      <xdr:row>0</xdr:row>
      <xdr:rowOff>74082</xdr:rowOff>
    </xdr:from>
    <xdr:to>
      <xdr:col>0</xdr:col>
      <xdr:colOff>3026832</xdr:colOff>
      <xdr:row>1</xdr:row>
      <xdr:rowOff>8465</xdr:rowOff>
    </xdr:to>
    <xdr:pic>
      <xdr:nvPicPr>
        <xdr:cNvPr id="11" name="Imagen 10">
          <a:extLst>
            <a:ext uri="{FF2B5EF4-FFF2-40B4-BE49-F238E27FC236}">
              <a16:creationId xmlns:a16="http://schemas.microsoft.com/office/drawing/2014/main" id="{6F0818D5-8BC3-4FD9-97E2-744733BD3A88}"/>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12" name="CuadroTexto 11">
          <a:extLst>
            <a:ext uri="{FF2B5EF4-FFF2-40B4-BE49-F238E27FC236}">
              <a16:creationId xmlns:a16="http://schemas.microsoft.com/office/drawing/2014/main" id="{7B991807-48A6-4528-B7AE-861550FB042A}"/>
            </a:ext>
          </a:extLst>
        </xdr:cNvPr>
        <xdr:cNvSpPr txBox="1"/>
      </xdr:nvSpPr>
      <xdr:spPr>
        <a:xfrm>
          <a:off x="11195684" y="114871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963084</xdr:colOff>
      <xdr:row>0</xdr:row>
      <xdr:rowOff>84667</xdr:rowOff>
    </xdr:from>
    <xdr:to>
      <xdr:col>2</xdr:col>
      <xdr:colOff>1180771</xdr:colOff>
      <xdr:row>0</xdr:row>
      <xdr:rowOff>833967</xdr:rowOff>
    </xdr:to>
    <xdr:pic>
      <xdr:nvPicPr>
        <xdr:cNvPr id="6" name="Picture 8">
          <a:extLst>
            <a:ext uri="{FF2B5EF4-FFF2-40B4-BE49-F238E27FC236}">
              <a16:creationId xmlns:a16="http://schemas.microsoft.com/office/drawing/2014/main" id="{C278C1AC-A0F2-4155-B557-023DC54A480E}"/>
            </a:ext>
          </a:extLst>
        </xdr:cNvPr>
        <xdr:cNvPicPr>
          <a:picLocks noChangeAspect="1"/>
        </xdr:cNvPicPr>
      </xdr:nvPicPr>
      <xdr:blipFill>
        <a:blip xmlns:r="http://schemas.openxmlformats.org/officeDocument/2006/relationships" r:embed="rId1"/>
        <a:stretch>
          <a:fillRect/>
        </a:stretch>
      </xdr:blipFill>
      <xdr:spPr>
        <a:xfrm>
          <a:off x="1174751" y="84667"/>
          <a:ext cx="2662437" cy="749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1314450</xdr:colOff>
      <xdr:row>0</xdr:row>
      <xdr:rowOff>123825</xdr:rowOff>
    </xdr:from>
    <xdr:to>
      <xdr:col>2</xdr:col>
      <xdr:colOff>1578492</xdr:colOff>
      <xdr:row>0</xdr:row>
      <xdr:rowOff>873125</xdr:rowOff>
    </xdr:to>
    <xdr:pic>
      <xdr:nvPicPr>
        <xdr:cNvPr id="4" name="Picture 8">
          <a:extLst>
            <a:ext uri="{FF2B5EF4-FFF2-40B4-BE49-F238E27FC236}">
              <a16:creationId xmlns:a16="http://schemas.microsoft.com/office/drawing/2014/main" id="{D39AC838-648D-4439-BDE3-C3DF0A3AE539}"/>
            </a:ext>
          </a:extLst>
        </xdr:cNvPr>
        <xdr:cNvPicPr>
          <a:picLocks noChangeAspect="1"/>
        </xdr:cNvPicPr>
      </xdr:nvPicPr>
      <xdr:blipFill>
        <a:blip xmlns:r="http://schemas.openxmlformats.org/officeDocument/2006/relationships" r:embed="rId1"/>
        <a:stretch>
          <a:fillRect/>
        </a:stretch>
      </xdr:blipFill>
      <xdr:spPr>
        <a:xfrm>
          <a:off x="1524000" y="123825"/>
          <a:ext cx="2662437" cy="749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809625</xdr:colOff>
      <xdr:row>0</xdr:row>
      <xdr:rowOff>142875</xdr:rowOff>
    </xdr:from>
    <xdr:to>
      <xdr:col>2</xdr:col>
      <xdr:colOff>1786137</xdr:colOff>
      <xdr:row>0</xdr:row>
      <xdr:rowOff>892175</xdr:rowOff>
    </xdr:to>
    <xdr:pic>
      <xdr:nvPicPr>
        <xdr:cNvPr id="6" name="Picture 8">
          <a:extLst>
            <a:ext uri="{FF2B5EF4-FFF2-40B4-BE49-F238E27FC236}">
              <a16:creationId xmlns:a16="http://schemas.microsoft.com/office/drawing/2014/main" id="{7D7C71E0-9696-4753-A1ED-21168BB1C678}"/>
            </a:ext>
          </a:extLst>
        </xdr:cNvPr>
        <xdr:cNvPicPr>
          <a:picLocks noChangeAspect="1"/>
        </xdr:cNvPicPr>
      </xdr:nvPicPr>
      <xdr:blipFill>
        <a:blip xmlns:r="http://schemas.openxmlformats.org/officeDocument/2006/relationships" r:embed="rId1"/>
        <a:stretch>
          <a:fillRect/>
        </a:stretch>
      </xdr:blipFill>
      <xdr:spPr>
        <a:xfrm>
          <a:off x="1171575" y="142875"/>
          <a:ext cx="2662437" cy="749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862088</xdr:colOff>
      <xdr:row>0</xdr:row>
      <xdr:rowOff>241906</xdr:rowOff>
    </xdr:from>
    <xdr:to>
      <xdr:col>12</xdr:col>
      <xdr:colOff>2674598</xdr:colOff>
      <xdr:row>0</xdr:row>
      <xdr:rowOff>818007</xdr:rowOff>
    </xdr:to>
    <xdr:pic>
      <xdr:nvPicPr>
        <xdr:cNvPr id="5" name="Picture 9">
          <a:extLst>
            <a:ext uri="{FF2B5EF4-FFF2-40B4-BE49-F238E27FC236}">
              <a16:creationId xmlns:a16="http://schemas.microsoft.com/office/drawing/2014/main" id="{F225D578-8625-944D-95C7-2336F3FAA67D}"/>
            </a:ext>
          </a:extLst>
        </xdr:cNvPr>
        <xdr:cNvPicPr>
          <a:picLocks noChangeAspect="1"/>
        </xdr:cNvPicPr>
      </xdr:nvPicPr>
      <xdr:blipFill>
        <a:blip xmlns:r="http://schemas.openxmlformats.org/officeDocument/2006/relationships" r:embed="rId1"/>
        <a:stretch>
          <a:fillRect/>
        </a:stretch>
      </xdr:blipFill>
      <xdr:spPr>
        <a:xfrm>
          <a:off x="17748552" y="241906"/>
          <a:ext cx="1810605" cy="572291"/>
        </a:xfrm>
        <a:prstGeom prst="rect">
          <a:avLst/>
        </a:prstGeom>
      </xdr:spPr>
    </xdr:pic>
    <xdr:clientData/>
  </xdr:twoCellAnchor>
  <xdr:twoCellAnchor editAs="oneCell">
    <xdr:from>
      <xdr:col>1</xdr:col>
      <xdr:colOff>756218</xdr:colOff>
      <xdr:row>0</xdr:row>
      <xdr:rowOff>116113</xdr:rowOff>
    </xdr:from>
    <xdr:to>
      <xdr:col>2</xdr:col>
      <xdr:colOff>1237759</xdr:colOff>
      <xdr:row>0</xdr:row>
      <xdr:rowOff>932066</xdr:rowOff>
    </xdr:to>
    <xdr:pic>
      <xdr:nvPicPr>
        <xdr:cNvPr id="7" name="Picture 8">
          <a:extLst>
            <a:ext uri="{FF2B5EF4-FFF2-40B4-BE49-F238E27FC236}">
              <a16:creationId xmlns:a16="http://schemas.microsoft.com/office/drawing/2014/main" id="{E1410789-F25E-A848-8CA1-2356461FD047}"/>
            </a:ext>
          </a:extLst>
        </xdr:cNvPr>
        <xdr:cNvPicPr>
          <a:picLocks noChangeAspect="1"/>
        </xdr:cNvPicPr>
      </xdr:nvPicPr>
      <xdr:blipFill>
        <a:blip xmlns:r="http://schemas.openxmlformats.org/officeDocument/2006/relationships" r:embed="rId2"/>
        <a:stretch>
          <a:fillRect/>
        </a:stretch>
      </xdr:blipFill>
      <xdr:spPr>
        <a:xfrm>
          <a:off x="1123611" y="116113"/>
          <a:ext cx="2872588" cy="8121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FAB8FE94-4B65-4A5B-A490-886B8024AA0F}"/>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6D34741D-1B0A-4E0D-9C9B-383713B23C2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359AF0B9-9B2D-4777-9408-96BAE4C47AFB}"/>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5417A210-D8FB-42A1-B932-CDAC3037861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80A9E81F-60CB-4C57-BF73-0A56DB79C045}"/>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004E7716-7EFD-42BB-921C-91EABFD2039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1D8AD-97DD-824B-A425-900B4BCB8942}">
  <sheetPr>
    <tabColor theme="5" tint="0.59999389629810485"/>
  </sheetPr>
  <dimension ref="A1:J24"/>
  <sheetViews>
    <sheetView showGridLines="0" topLeftCell="A7" zoomScale="70" zoomScaleNormal="70" zoomScaleSheetLayoutView="120" workbookViewId="0">
      <selection activeCell="C11" sqref="C11:I11"/>
    </sheetView>
  </sheetViews>
  <sheetFormatPr baseColWidth="10" defaultColWidth="11.42578125" defaultRowHeight="15"/>
  <cols>
    <col min="1" max="1" width="28.28515625" customWidth="1"/>
    <col min="2" max="2" width="18" customWidth="1"/>
    <col min="3" max="3" width="33.85546875" style="212" customWidth="1"/>
    <col min="4" max="5" width="33.85546875" customWidth="1"/>
    <col min="6" max="8" width="12.42578125" customWidth="1"/>
  </cols>
  <sheetData>
    <row r="1" spans="1:10" ht="80.099999999999994" customHeight="1">
      <c r="A1" s="289"/>
      <c r="B1" s="289"/>
      <c r="C1" s="289"/>
      <c r="D1" s="289"/>
      <c r="E1" s="289"/>
      <c r="F1" s="289"/>
    </row>
    <row r="2" spans="1:10" ht="33.75" customHeight="1"/>
    <row r="3" spans="1:10" ht="81.75" customHeight="1"/>
    <row r="5" spans="1:10" ht="54.95" customHeight="1">
      <c r="D5" s="213"/>
      <c r="E5" s="213"/>
      <c r="F5" s="213"/>
      <c r="G5" s="213"/>
      <c r="H5" s="213"/>
    </row>
    <row r="6" spans="1:10">
      <c r="D6" s="213"/>
      <c r="E6" s="213"/>
      <c r="F6" s="213"/>
      <c r="G6" s="213"/>
      <c r="H6" s="213"/>
    </row>
    <row r="7" spans="1:10" ht="39.950000000000003" customHeight="1">
      <c r="A7" s="292" t="s">
        <v>0</v>
      </c>
      <c r="B7" s="292"/>
      <c r="C7" s="292"/>
      <c r="D7" s="292"/>
      <c r="E7" s="292"/>
      <c r="F7" s="292"/>
      <c r="G7" s="292"/>
      <c r="H7" s="292"/>
      <c r="I7" s="292"/>
    </row>
    <row r="8" spans="1:10" ht="39.950000000000003" customHeight="1"/>
    <row r="9" spans="1:10" s="1" customFormat="1" ht="39.950000000000003" customHeight="1">
      <c r="A9" s="214" t="s">
        <v>445</v>
      </c>
      <c r="B9" s="293" t="s">
        <v>491</v>
      </c>
      <c r="C9" s="293"/>
      <c r="D9" s="293"/>
      <c r="E9" s="293"/>
      <c r="F9" s="293"/>
      <c r="G9" s="293"/>
      <c r="H9" s="293"/>
      <c r="I9" s="293"/>
    </row>
    <row r="10" spans="1:10" s="1" customFormat="1" ht="39.950000000000003" customHeight="1">
      <c r="A10" s="215"/>
      <c r="B10" s="216"/>
      <c r="C10" s="216"/>
      <c r="D10" s="215"/>
      <c r="E10" s="55"/>
    </row>
    <row r="11" spans="1:10" s="1" customFormat="1" ht="63.75">
      <c r="A11" s="214" t="s">
        <v>446</v>
      </c>
      <c r="B11" s="217" t="s">
        <v>417</v>
      </c>
      <c r="C11" s="290" t="s">
        <v>418</v>
      </c>
      <c r="D11" s="290"/>
      <c r="E11" s="290"/>
      <c r="F11" s="290"/>
      <c r="G11" s="290"/>
      <c r="H11" s="290"/>
      <c r="I11" s="290"/>
    </row>
    <row r="12" spans="1:10" ht="24.95" customHeight="1">
      <c r="A12" s="68"/>
    </row>
    <row r="13" spans="1:10" ht="25.5">
      <c r="A13" s="218" t="s">
        <v>1</v>
      </c>
      <c r="B13" s="290"/>
      <c r="C13" s="290"/>
      <c r="D13" s="290"/>
      <c r="E13" s="290"/>
      <c r="F13" s="290"/>
      <c r="G13" s="290"/>
      <c r="H13" s="290"/>
      <c r="I13" s="290"/>
    </row>
    <row r="14" spans="1:10" s="1" customFormat="1" ht="25.5">
      <c r="A14" s="218" t="s">
        <v>2</v>
      </c>
      <c r="B14" s="290" t="s">
        <v>419</v>
      </c>
      <c r="C14" s="290"/>
      <c r="D14" s="290"/>
      <c r="E14" s="290"/>
      <c r="F14" s="290"/>
      <c r="G14" s="290"/>
      <c r="H14" s="290"/>
      <c r="I14" s="290"/>
      <c r="J14" s="219"/>
    </row>
    <row r="15" spans="1:10" s="1" customFormat="1" ht="25.5">
      <c r="A15" s="218" t="s">
        <v>3</v>
      </c>
      <c r="B15" s="290"/>
      <c r="C15" s="290"/>
      <c r="D15" s="290"/>
      <c r="E15" s="290"/>
      <c r="F15" s="290"/>
      <c r="G15" s="290"/>
      <c r="H15" s="290"/>
      <c r="I15" s="290"/>
    </row>
    <row r="16" spans="1:10" s="1" customFormat="1" ht="25.5">
      <c r="A16" s="214" t="s">
        <v>4</v>
      </c>
      <c r="B16" s="290"/>
      <c r="C16" s="290"/>
      <c r="D16" s="290"/>
      <c r="E16" s="290"/>
      <c r="F16" s="290"/>
      <c r="G16" s="290"/>
      <c r="H16" s="290"/>
      <c r="I16" s="290"/>
    </row>
    <row r="18" spans="1:9" s="1" customFormat="1" ht="14.25">
      <c r="A18" s="214" t="s">
        <v>429</v>
      </c>
      <c r="B18" s="291" t="s">
        <v>448</v>
      </c>
      <c r="C18" s="291"/>
      <c r="D18" s="291"/>
      <c r="E18" s="291"/>
      <c r="F18" s="291"/>
      <c r="G18" s="291"/>
      <c r="H18" s="291"/>
      <c r="I18" s="291"/>
    </row>
    <row r="20" spans="1:9" ht="15.75" thickBot="1"/>
    <row r="21" spans="1:9">
      <c r="B21" s="197" t="s">
        <v>420</v>
      </c>
      <c r="C21" s="198" t="s">
        <v>421</v>
      </c>
      <c r="D21" s="198" t="s">
        <v>422</v>
      </c>
      <c r="E21" s="198" t="s">
        <v>423</v>
      </c>
    </row>
    <row r="22" spans="1:9" ht="15.75" thickBot="1">
      <c r="B22" s="199" t="s">
        <v>424</v>
      </c>
      <c r="C22" s="200" t="s">
        <v>425</v>
      </c>
      <c r="D22" s="200" t="s">
        <v>426</v>
      </c>
      <c r="E22" s="200" t="s">
        <v>427</v>
      </c>
    </row>
    <row r="23" spans="1:9">
      <c r="B23" s="201" t="s">
        <v>428</v>
      </c>
      <c r="C23" s="202" t="s">
        <v>429</v>
      </c>
      <c r="D23" s="202" t="s">
        <v>429</v>
      </c>
      <c r="E23" s="202" t="s">
        <v>429</v>
      </c>
    </row>
    <row r="24" spans="1:9" ht="15.75" thickBot="1">
      <c r="B24" s="199">
        <v>1</v>
      </c>
      <c r="C24" s="203">
        <v>45243</v>
      </c>
      <c r="D24" s="203">
        <v>45272</v>
      </c>
      <c r="E24" s="203">
        <v>45273</v>
      </c>
    </row>
  </sheetData>
  <mergeCells count="9">
    <mergeCell ref="A1:F1"/>
    <mergeCell ref="B16:I16"/>
    <mergeCell ref="B18:I18"/>
    <mergeCell ref="B13:I13"/>
    <mergeCell ref="B15:I15"/>
    <mergeCell ref="A7:I7"/>
    <mergeCell ref="B9:I9"/>
    <mergeCell ref="C11:I11"/>
    <mergeCell ref="B14:I14"/>
  </mergeCells>
  <dataValidations count="2">
    <dataValidation type="list" allowBlank="1" showInputMessage="1" showErrorMessage="1" sqref="B11" xr:uid="{13D1644B-0F17-4081-9F8E-9DBC495C0D22}">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63177EC6-B551-426B-82B3-85E41697CA33}"/>
  </dataValidations>
  <pageMargins left="0.7" right="0.7" top="0.75" bottom="0.75" header="0.3" footer="0.3"/>
  <pageSetup scale="4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FFF1-6FD4-4E92-9EAC-517C89C371F6}">
  <sheetPr>
    <pageSetUpPr fitToPage="1"/>
  </sheetPr>
  <dimension ref="B2:G16"/>
  <sheetViews>
    <sheetView zoomScale="70" zoomScaleNormal="70" zoomScaleSheetLayoutView="110" workbookViewId="0">
      <selection activeCell="B10" sqref="B10:G10"/>
    </sheetView>
  </sheetViews>
  <sheetFormatPr baseColWidth="10" defaultColWidth="11.42578125" defaultRowHeight="14.25"/>
  <cols>
    <col min="1" max="1" width="2.7109375" style="22" customWidth="1"/>
    <col min="2" max="2" width="24.7109375" style="22" customWidth="1"/>
    <col min="3" max="3" width="11.28515625" style="18" customWidth="1"/>
    <col min="4" max="4" width="23" style="18" customWidth="1"/>
    <col min="5" max="5" width="12.42578125" style="22" customWidth="1"/>
    <col min="6" max="6" width="24.7109375" style="22" customWidth="1"/>
    <col min="7" max="7" width="60.140625" style="22" customWidth="1"/>
    <col min="8" max="16384" width="11.42578125" style="22"/>
  </cols>
  <sheetData>
    <row r="2" spans="2:7" ht="24.95" customHeight="1">
      <c r="B2" s="298" t="s">
        <v>387</v>
      </c>
      <c r="C2" s="298"/>
      <c r="D2" s="298"/>
      <c r="E2" s="298"/>
      <c r="F2" s="298"/>
      <c r="G2" s="298"/>
    </row>
    <row r="3" spans="2:7" ht="15">
      <c r="B3" s="308"/>
      <c r="C3" s="308"/>
      <c r="D3" s="308"/>
      <c r="E3" s="308"/>
      <c r="F3" s="308"/>
      <c r="G3" s="308"/>
    </row>
    <row r="4" spans="2:7" ht="15.75" thickBot="1">
      <c r="B4" s="299"/>
      <c r="C4" s="299"/>
      <c r="D4" s="300"/>
      <c r="E4" s="300"/>
      <c r="F4" s="300"/>
      <c r="G4" s="300"/>
    </row>
    <row r="5" spans="2:7" s="56" customFormat="1" ht="50.1" customHeight="1" thickBot="1">
      <c r="B5" s="305" t="s">
        <v>394</v>
      </c>
      <c r="C5" s="306"/>
      <c r="D5" s="306"/>
      <c r="E5" s="306"/>
      <c r="F5" s="306"/>
      <c r="G5" s="307"/>
    </row>
    <row r="6" spans="2:7">
      <c r="B6" s="301"/>
      <c r="C6" s="301"/>
      <c r="D6" s="301"/>
      <c r="E6" s="301"/>
      <c r="F6" s="301"/>
      <c r="G6" s="301"/>
    </row>
    <row r="7" spans="2:7" ht="15.75" thickBot="1">
      <c r="B7" s="75"/>
      <c r="C7" s="76"/>
      <c r="D7" s="77"/>
      <c r="E7" s="78"/>
      <c r="F7" s="78"/>
      <c r="G7" s="78"/>
    </row>
    <row r="8" spans="2:7" s="56" customFormat="1" ht="94.5" customHeight="1" thickBot="1">
      <c r="B8" s="302" t="s">
        <v>389</v>
      </c>
      <c r="C8" s="303"/>
      <c r="D8" s="303"/>
      <c r="E8" s="303"/>
      <c r="F8" s="303"/>
      <c r="G8" s="304"/>
    </row>
    <row r="9" spans="2:7" ht="15">
      <c r="B9" s="79"/>
      <c r="C9" s="80"/>
      <c r="D9" s="80"/>
      <c r="E9" s="81"/>
      <c r="F9" s="82"/>
      <c r="G9" s="82"/>
    </row>
    <row r="10" spans="2:7" ht="15" thickBot="1">
      <c r="B10" s="294"/>
      <c r="C10" s="294"/>
      <c r="D10" s="294"/>
      <c r="E10" s="294"/>
      <c r="F10" s="294"/>
      <c r="G10" s="294"/>
    </row>
    <row r="11" spans="2:7" ht="49.5" customHeight="1" thickBot="1">
      <c r="B11" s="295" t="s">
        <v>388</v>
      </c>
      <c r="C11" s="296"/>
      <c r="D11" s="296"/>
      <c r="E11" s="296"/>
      <c r="F11" s="296"/>
      <c r="G11" s="297"/>
    </row>
    <row r="12" spans="2:7" ht="15">
      <c r="B12" s="79"/>
      <c r="C12" s="80"/>
      <c r="D12" s="80"/>
      <c r="E12" s="81"/>
      <c r="F12" s="82"/>
      <c r="G12" s="82"/>
    </row>
    <row r="13" spans="2:7" ht="15" thickBot="1">
      <c r="B13" s="294"/>
      <c r="C13" s="294"/>
      <c r="D13" s="294"/>
      <c r="E13" s="294"/>
      <c r="F13" s="294"/>
      <c r="G13" s="294"/>
    </row>
    <row r="14" spans="2:7" s="56" customFormat="1" ht="100.5" customHeight="1" thickBot="1">
      <c r="B14" s="295" t="s">
        <v>390</v>
      </c>
      <c r="C14" s="296"/>
      <c r="D14" s="296"/>
      <c r="E14" s="296"/>
      <c r="F14" s="296"/>
      <c r="G14" s="297"/>
    </row>
    <row r="15" spans="2:7">
      <c r="B15" s="294"/>
      <c r="C15" s="294"/>
      <c r="D15" s="294"/>
      <c r="E15" s="294"/>
      <c r="F15" s="294"/>
      <c r="G15" s="294"/>
    </row>
    <row r="16" spans="2:7">
      <c r="D16" s="22"/>
    </row>
  </sheetData>
  <mergeCells count="11">
    <mergeCell ref="B2:G2"/>
    <mergeCell ref="B4:G4"/>
    <mergeCell ref="B6:G6"/>
    <mergeCell ref="B8:G8"/>
    <mergeCell ref="B5:G5"/>
    <mergeCell ref="B3:G3"/>
    <mergeCell ref="B10:G10"/>
    <mergeCell ref="B15:G15"/>
    <mergeCell ref="B11:G11"/>
    <mergeCell ref="B14:G14"/>
    <mergeCell ref="B13:G13"/>
  </mergeCells>
  <pageMargins left="0.7" right="0.7" top="0.75" bottom="0.75" header="0.3" footer="0.3"/>
  <pageSetup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7"/>
  <sheetViews>
    <sheetView showGridLines="0" topLeftCell="A31" zoomScale="55" zoomScaleNormal="55" workbookViewId="0">
      <selection activeCell="O7" sqref="O7"/>
    </sheetView>
  </sheetViews>
  <sheetFormatPr baseColWidth="10" defaultColWidth="10.42578125" defaultRowHeight="14.25"/>
  <cols>
    <col min="1" max="1" width="53.28515625" style="251" customWidth="1"/>
    <col min="2" max="2" width="15.42578125" style="261" customWidth="1"/>
    <col min="3" max="3" width="50.42578125" style="222" customWidth="1"/>
    <col min="4" max="4" width="35.5703125" style="261" customWidth="1"/>
    <col min="5" max="5" width="55.85546875" style="222" customWidth="1"/>
    <col min="6" max="6" width="4.7109375" style="222" customWidth="1"/>
    <col min="7" max="16384" width="10.42578125" style="222"/>
  </cols>
  <sheetData>
    <row r="1" spans="1:8" ht="80.099999999999994" customHeight="1">
      <c r="A1" s="220"/>
      <c r="B1" s="313" t="s">
        <v>216</v>
      </c>
      <c r="C1" s="313"/>
      <c r="D1" s="313"/>
      <c r="E1" s="220"/>
      <c r="F1" s="221"/>
      <c r="G1" s="221"/>
      <c r="H1" s="221"/>
    </row>
    <row r="2" spans="1:8" ht="132.75" customHeight="1">
      <c r="A2" s="223" t="s">
        <v>214</v>
      </c>
      <c r="B2" s="321" t="s">
        <v>447</v>
      </c>
      <c r="C2" s="322"/>
      <c r="D2" s="224" t="s">
        <v>5</v>
      </c>
      <c r="E2" s="225" t="s">
        <v>449</v>
      </c>
    </row>
    <row r="3" spans="1:8" ht="16.7" customHeight="1">
      <c r="A3" s="226"/>
      <c r="B3" s="227"/>
      <c r="C3" s="227"/>
      <c r="D3" s="228"/>
      <c r="E3" s="227"/>
    </row>
    <row r="4" spans="1:8" ht="54.75" customHeight="1">
      <c r="A4" s="223" t="s">
        <v>215</v>
      </c>
      <c r="B4" s="323" t="s">
        <v>492</v>
      </c>
      <c r="C4" s="324"/>
      <c r="D4" s="324"/>
      <c r="E4" s="324"/>
    </row>
    <row r="5" spans="1:8" ht="13.35" customHeight="1">
      <c r="A5" s="229"/>
      <c r="B5" s="230"/>
      <c r="D5" s="228"/>
      <c r="E5" s="228"/>
    </row>
    <row r="6" spans="1:8" ht="21" customHeight="1">
      <c r="A6" s="325" t="s">
        <v>217</v>
      </c>
      <c r="B6" s="326" t="s">
        <v>218</v>
      </c>
      <c r="C6" s="326"/>
      <c r="D6" s="326" t="s">
        <v>219</v>
      </c>
      <c r="E6" s="326"/>
    </row>
    <row r="7" spans="1:8" ht="136.5" customHeight="1">
      <c r="A7" s="325"/>
      <c r="B7" s="327" t="s">
        <v>450</v>
      </c>
      <c r="C7" s="323"/>
      <c r="D7" s="327"/>
      <c r="E7" s="327"/>
    </row>
    <row r="8" spans="1:8" ht="21" customHeight="1">
      <c r="A8" s="229"/>
      <c r="B8" s="230"/>
      <c r="D8" s="228"/>
      <c r="E8" s="228"/>
    </row>
    <row r="9" spans="1:8" ht="20.100000000000001" customHeight="1">
      <c r="A9" s="314" t="s">
        <v>6</v>
      </c>
      <c r="B9" s="314"/>
      <c r="C9" s="314"/>
      <c r="D9" s="314"/>
      <c r="E9" s="314"/>
    </row>
    <row r="10" spans="1:8" ht="20.100000000000001" customHeight="1">
      <c r="A10" s="231" t="s">
        <v>220</v>
      </c>
      <c r="B10" s="231" t="s">
        <v>7</v>
      </c>
      <c r="C10" s="231" t="s">
        <v>8</v>
      </c>
      <c r="D10" s="231" t="s">
        <v>9</v>
      </c>
      <c r="E10" s="231" t="s">
        <v>10</v>
      </c>
    </row>
    <row r="11" spans="1:8" s="235" customFormat="1" ht="118.5" customHeight="1">
      <c r="A11" s="315" t="s">
        <v>221</v>
      </c>
      <c r="B11" s="232">
        <v>1</v>
      </c>
      <c r="C11" s="233" t="s">
        <v>222</v>
      </c>
      <c r="D11" s="234">
        <v>1</v>
      </c>
      <c r="E11" s="233" t="s">
        <v>451</v>
      </c>
    </row>
    <row r="12" spans="1:8" s="235" customFormat="1" ht="113.25" customHeight="1">
      <c r="A12" s="315"/>
      <c r="B12" s="232">
        <v>2</v>
      </c>
      <c r="C12" s="233" t="s">
        <v>223</v>
      </c>
      <c r="D12" s="234"/>
      <c r="E12" s="233"/>
      <c r="H12" s="235" t="s">
        <v>452</v>
      </c>
    </row>
    <row r="13" spans="1:8" ht="80.099999999999994" customHeight="1">
      <c r="A13" s="316" t="s">
        <v>224</v>
      </c>
      <c r="B13" s="236">
        <v>3</v>
      </c>
      <c r="C13" s="237" t="s">
        <v>453</v>
      </c>
      <c r="D13" s="236">
        <v>2</v>
      </c>
      <c r="E13" s="237" t="s">
        <v>225</v>
      </c>
    </row>
    <row r="14" spans="1:8" ht="80.099999999999994" customHeight="1">
      <c r="A14" s="316"/>
      <c r="B14" s="236">
        <v>4</v>
      </c>
      <c r="C14" s="237" t="s">
        <v>226</v>
      </c>
      <c r="D14" s="236"/>
      <c r="E14" s="237"/>
    </row>
    <row r="15" spans="1:8" ht="80.099999999999994" customHeight="1">
      <c r="A15" s="316"/>
      <c r="B15" s="236">
        <v>5</v>
      </c>
      <c r="C15" s="237" t="s">
        <v>227</v>
      </c>
      <c r="D15" s="236"/>
      <c r="E15" s="237"/>
    </row>
    <row r="16" spans="1:8" ht="80.099999999999994" customHeight="1">
      <c r="A16" s="309" t="s">
        <v>454</v>
      </c>
      <c r="B16" s="236">
        <v>6</v>
      </c>
      <c r="C16" s="237" t="s">
        <v>228</v>
      </c>
      <c r="D16" s="236">
        <v>3</v>
      </c>
      <c r="E16" s="233" t="s">
        <v>229</v>
      </c>
    </row>
    <row r="17" spans="1:10" ht="80.099999999999994" customHeight="1">
      <c r="A17" s="309"/>
      <c r="B17" s="236">
        <v>7</v>
      </c>
      <c r="C17" s="237" t="s">
        <v>230</v>
      </c>
      <c r="D17" s="236">
        <v>4</v>
      </c>
      <c r="E17" s="233" t="s">
        <v>455</v>
      </c>
    </row>
    <row r="18" spans="1:10" ht="80.099999999999994" customHeight="1">
      <c r="A18" s="309"/>
      <c r="B18" s="236">
        <v>8</v>
      </c>
      <c r="C18" s="237" t="s">
        <v>231</v>
      </c>
      <c r="D18" s="236"/>
      <c r="E18" s="238"/>
    </row>
    <row r="19" spans="1:10" ht="80.099999999999994" customHeight="1">
      <c r="A19" s="309"/>
      <c r="B19" s="236">
        <v>9</v>
      </c>
      <c r="C19" s="237" t="s">
        <v>456</v>
      </c>
      <c r="D19" s="236"/>
      <c r="E19" s="237"/>
    </row>
    <row r="20" spans="1:10" ht="80.099999999999994" customHeight="1">
      <c r="A20" s="309"/>
      <c r="B20" s="236">
        <v>10</v>
      </c>
      <c r="C20" s="237" t="s">
        <v>232</v>
      </c>
      <c r="D20" s="236"/>
      <c r="E20" s="233"/>
      <c r="J20" s="239"/>
    </row>
    <row r="21" spans="1:10" ht="80.099999999999994" customHeight="1">
      <c r="A21" s="309"/>
      <c r="B21" s="236">
        <v>11</v>
      </c>
      <c r="C21" s="237" t="s">
        <v>233</v>
      </c>
      <c r="D21" s="236"/>
      <c r="E21" s="237"/>
      <c r="J21" s="239"/>
    </row>
    <row r="22" spans="1:10" ht="80.099999999999994" customHeight="1">
      <c r="A22" s="309"/>
      <c r="B22" s="236">
        <v>12</v>
      </c>
      <c r="C22" s="237" t="s">
        <v>234</v>
      </c>
      <c r="D22" s="236"/>
      <c r="E22" s="237"/>
      <c r="J22" s="239"/>
    </row>
    <row r="23" spans="1:10" ht="80.099999999999994" customHeight="1">
      <c r="A23" s="309" t="s">
        <v>235</v>
      </c>
      <c r="B23" s="236">
        <v>13</v>
      </c>
      <c r="C23" s="233" t="s">
        <v>236</v>
      </c>
      <c r="D23" s="232">
        <v>5</v>
      </c>
      <c r="E23" s="233" t="s">
        <v>457</v>
      </c>
    </row>
    <row r="24" spans="1:10" ht="80.099999999999994" customHeight="1">
      <c r="A24" s="309"/>
      <c r="B24" s="236">
        <v>14</v>
      </c>
      <c r="C24" s="233" t="s">
        <v>237</v>
      </c>
      <c r="D24" s="232">
        <v>6</v>
      </c>
      <c r="E24" s="233" t="s">
        <v>238</v>
      </c>
    </row>
    <row r="25" spans="1:10" ht="80.099999999999994" customHeight="1">
      <c r="A25" s="309"/>
      <c r="B25" s="236">
        <v>15</v>
      </c>
      <c r="C25" s="233" t="s">
        <v>239</v>
      </c>
      <c r="D25" s="232">
        <v>7</v>
      </c>
      <c r="E25" s="233" t="s">
        <v>240</v>
      </c>
    </row>
    <row r="26" spans="1:10" ht="80.099999999999994" customHeight="1">
      <c r="A26" s="309"/>
      <c r="B26" s="236">
        <v>16</v>
      </c>
      <c r="C26" s="233" t="s">
        <v>241</v>
      </c>
      <c r="D26" s="232"/>
      <c r="E26" s="233"/>
    </row>
    <row r="27" spans="1:10" ht="174.6" customHeight="1">
      <c r="A27" s="240" t="s">
        <v>242</v>
      </c>
      <c r="B27" s="236">
        <v>17</v>
      </c>
      <c r="C27" s="233" t="s">
        <v>243</v>
      </c>
      <c r="D27" s="232">
        <v>8</v>
      </c>
      <c r="E27" s="233" t="s">
        <v>244</v>
      </c>
    </row>
    <row r="28" spans="1:10" ht="48.75" customHeight="1">
      <c r="A28" s="309" t="s">
        <v>245</v>
      </c>
      <c r="B28" s="236">
        <v>18</v>
      </c>
      <c r="C28" s="241" t="s">
        <v>246</v>
      </c>
      <c r="D28" s="236"/>
      <c r="E28" s="237"/>
    </row>
    <row r="29" spans="1:10" ht="87" customHeight="1">
      <c r="A29" s="309"/>
      <c r="B29" s="236">
        <v>19</v>
      </c>
      <c r="C29" s="241" t="s">
        <v>247</v>
      </c>
      <c r="D29" s="236"/>
      <c r="E29" s="237"/>
    </row>
    <row r="30" spans="1:10" ht="20.100000000000001" customHeight="1">
      <c r="A30" s="314" t="s">
        <v>11</v>
      </c>
      <c r="B30" s="314"/>
      <c r="C30" s="314"/>
      <c r="D30" s="314"/>
      <c r="E30" s="314"/>
    </row>
    <row r="31" spans="1:10" ht="20.100000000000001" customHeight="1">
      <c r="A31" s="231" t="s">
        <v>220</v>
      </c>
      <c r="B31" s="231" t="s">
        <v>7</v>
      </c>
      <c r="C31" s="231" t="s">
        <v>458</v>
      </c>
      <c r="D31" s="231" t="s">
        <v>9</v>
      </c>
      <c r="E31" s="231" t="s">
        <v>248</v>
      </c>
    </row>
    <row r="32" spans="1:10" ht="98.45" customHeight="1">
      <c r="A32" s="309" t="s">
        <v>249</v>
      </c>
      <c r="B32" s="232">
        <v>1</v>
      </c>
      <c r="C32" s="233" t="s">
        <v>459</v>
      </c>
      <c r="D32" s="232">
        <v>1</v>
      </c>
      <c r="E32" s="233" t="s">
        <v>250</v>
      </c>
    </row>
    <row r="33" spans="1:5" ht="81" customHeight="1">
      <c r="A33" s="309"/>
      <c r="B33" s="232">
        <v>2</v>
      </c>
      <c r="C33" s="233" t="s">
        <v>251</v>
      </c>
      <c r="D33" s="232">
        <v>2</v>
      </c>
      <c r="E33" s="233" t="s">
        <v>252</v>
      </c>
    </row>
    <row r="34" spans="1:5" ht="92.1" customHeight="1">
      <c r="A34" s="309"/>
      <c r="B34" s="232"/>
      <c r="C34" s="233"/>
      <c r="D34" s="232">
        <v>3</v>
      </c>
      <c r="E34" s="233" t="s">
        <v>253</v>
      </c>
    </row>
    <row r="35" spans="1:5" ht="68.25" customHeight="1">
      <c r="A35" s="309"/>
      <c r="B35" s="232"/>
      <c r="C35" s="233"/>
      <c r="D35" s="232">
        <v>4</v>
      </c>
      <c r="E35" s="233" t="s">
        <v>460</v>
      </c>
    </row>
    <row r="36" spans="1:5" ht="68.25" customHeight="1">
      <c r="A36" s="309"/>
      <c r="B36" s="232"/>
      <c r="C36" s="235"/>
      <c r="D36" s="232">
        <v>5</v>
      </c>
      <c r="E36" s="233" t="s">
        <v>254</v>
      </c>
    </row>
    <row r="37" spans="1:5" ht="41.45" customHeight="1">
      <c r="A37" s="309"/>
      <c r="B37" s="232"/>
      <c r="C37" s="241"/>
      <c r="D37" s="232">
        <v>6</v>
      </c>
      <c r="E37" s="233" t="s">
        <v>255</v>
      </c>
    </row>
    <row r="38" spans="1:5" ht="49.5" customHeight="1">
      <c r="A38" s="309"/>
      <c r="B38" s="232"/>
      <c r="C38" s="241"/>
      <c r="D38" s="232">
        <v>7</v>
      </c>
      <c r="E38" s="241" t="s">
        <v>256</v>
      </c>
    </row>
    <row r="39" spans="1:5" ht="49.5" customHeight="1">
      <c r="A39" s="309" t="s">
        <v>12</v>
      </c>
      <c r="B39" s="232">
        <v>3</v>
      </c>
      <c r="C39" s="241" t="s">
        <v>257</v>
      </c>
      <c r="D39" s="232">
        <v>8</v>
      </c>
      <c r="E39" s="241" t="s">
        <v>258</v>
      </c>
    </row>
    <row r="40" spans="1:5" ht="49.5" customHeight="1">
      <c r="A40" s="309"/>
      <c r="B40" s="232"/>
      <c r="C40" s="241"/>
      <c r="D40" s="232">
        <v>9</v>
      </c>
      <c r="E40" s="241" t="s">
        <v>259</v>
      </c>
    </row>
    <row r="41" spans="1:5" s="242" customFormat="1" ht="68.25" customHeight="1">
      <c r="A41" s="309"/>
      <c r="B41" s="232"/>
      <c r="C41" s="241"/>
      <c r="D41" s="232">
        <v>10</v>
      </c>
      <c r="E41" s="241" t="s">
        <v>260</v>
      </c>
    </row>
    <row r="42" spans="1:5" s="242" customFormat="1" ht="78.75" customHeight="1">
      <c r="A42" s="309"/>
      <c r="B42" s="232"/>
      <c r="C42" s="243"/>
      <c r="D42" s="232">
        <v>11</v>
      </c>
      <c r="E42" s="241" t="s">
        <v>261</v>
      </c>
    </row>
    <row r="43" spans="1:5" s="242" customFormat="1" ht="42.75">
      <c r="A43" s="309" t="s">
        <v>461</v>
      </c>
      <c r="B43" s="232">
        <v>4</v>
      </c>
      <c r="C43" s="233" t="s">
        <v>262</v>
      </c>
      <c r="D43" s="232">
        <v>12</v>
      </c>
      <c r="E43" s="244" t="s">
        <v>263</v>
      </c>
    </row>
    <row r="44" spans="1:5" s="242" customFormat="1" ht="55.5" customHeight="1">
      <c r="A44" s="309"/>
      <c r="B44" s="232">
        <v>5</v>
      </c>
      <c r="C44" s="233" t="s">
        <v>264</v>
      </c>
      <c r="D44" s="232"/>
      <c r="E44" s="233"/>
    </row>
    <row r="45" spans="1:5" s="242" customFormat="1" ht="57">
      <c r="A45" s="309"/>
      <c r="B45" s="232">
        <v>6</v>
      </c>
      <c r="C45" s="233" t="s">
        <v>265</v>
      </c>
      <c r="D45" s="232">
        <v>13</v>
      </c>
      <c r="E45" s="233" t="s">
        <v>266</v>
      </c>
    </row>
    <row r="46" spans="1:5" s="242" customFormat="1" ht="61.5" customHeight="1">
      <c r="A46" s="309"/>
      <c r="B46" s="232">
        <v>7</v>
      </c>
      <c r="C46" s="233" t="s">
        <v>462</v>
      </c>
      <c r="D46" s="232">
        <v>14</v>
      </c>
      <c r="E46" s="233" t="s">
        <v>267</v>
      </c>
    </row>
    <row r="47" spans="1:5" ht="71.25" customHeight="1">
      <c r="A47" s="309"/>
      <c r="B47" s="232">
        <v>8</v>
      </c>
      <c r="C47" s="244" t="s">
        <v>268</v>
      </c>
      <c r="D47" s="232">
        <v>15</v>
      </c>
      <c r="E47" s="233" t="s">
        <v>269</v>
      </c>
    </row>
    <row r="48" spans="1:5" ht="105" customHeight="1">
      <c r="A48" s="309"/>
      <c r="B48" s="232">
        <v>9</v>
      </c>
      <c r="C48" s="233" t="s">
        <v>270</v>
      </c>
      <c r="D48" s="232">
        <v>16</v>
      </c>
      <c r="E48" s="233" t="s">
        <v>271</v>
      </c>
    </row>
    <row r="49" spans="1:5" ht="75.599999999999994" customHeight="1">
      <c r="A49" s="309" t="s">
        <v>272</v>
      </c>
      <c r="B49" s="232">
        <v>10</v>
      </c>
      <c r="C49" s="233" t="s">
        <v>463</v>
      </c>
      <c r="D49" s="232">
        <v>17</v>
      </c>
      <c r="E49" s="233" t="s">
        <v>273</v>
      </c>
    </row>
    <row r="50" spans="1:5" ht="62.45" customHeight="1">
      <c r="A50" s="309"/>
      <c r="B50" s="232">
        <v>11</v>
      </c>
      <c r="C50" s="233" t="s">
        <v>464</v>
      </c>
      <c r="D50" s="234">
        <v>18</v>
      </c>
      <c r="E50" s="233" t="s">
        <v>274</v>
      </c>
    </row>
    <row r="51" spans="1:5" ht="42.75">
      <c r="A51" s="309"/>
      <c r="B51" s="232">
        <v>12</v>
      </c>
      <c r="C51" s="233" t="s">
        <v>465</v>
      </c>
      <c r="D51" s="234">
        <v>19</v>
      </c>
      <c r="E51" s="233" t="s">
        <v>275</v>
      </c>
    </row>
    <row r="52" spans="1:5" ht="57">
      <c r="A52" s="309" t="s">
        <v>13</v>
      </c>
      <c r="B52" s="232">
        <v>13</v>
      </c>
      <c r="C52" s="233" t="s">
        <v>466</v>
      </c>
      <c r="D52" s="234">
        <v>20</v>
      </c>
      <c r="E52" s="244" t="s">
        <v>276</v>
      </c>
    </row>
    <row r="53" spans="1:5" ht="28.5">
      <c r="A53" s="309"/>
      <c r="B53" s="232">
        <v>14</v>
      </c>
      <c r="C53" s="233" t="s">
        <v>277</v>
      </c>
      <c r="D53" s="234">
        <v>21</v>
      </c>
      <c r="E53" s="244" t="s">
        <v>467</v>
      </c>
    </row>
    <row r="54" spans="1:5" ht="85.5">
      <c r="A54" s="309"/>
      <c r="B54" s="232">
        <v>15</v>
      </c>
      <c r="C54" s="233" t="s">
        <v>278</v>
      </c>
      <c r="D54" s="234"/>
      <c r="E54" s="244"/>
    </row>
    <row r="55" spans="1:5" ht="28.5">
      <c r="A55" s="309"/>
      <c r="B55" s="232">
        <v>16</v>
      </c>
      <c r="C55" s="233" t="s">
        <v>279</v>
      </c>
      <c r="D55" s="234"/>
      <c r="E55" s="244"/>
    </row>
    <row r="56" spans="1:5" ht="28.5">
      <c r="A56" s="309"/>
      <c r="B56" s="232">
        <v>17</v>
      </c>
      <c r="C56" s="233" t="s">
        <v>280</v>
      </c>
      <c r="D56" s="234"/>
      <c r="E56" s="244"/>
    </row>
    <row r="57" spans="1:5" ht="28.5">
      <c r="A57" s="309"/>
      <c r="B57" s="232">
        <v>18</v>
      </c>
      <c r="C57" s="233" t="s">
        <v>281</v>
      </c>
      <c r="D57" s="234"/>
      <c r="E57" s="244"/>
    </row>
    <row r="58" spans="1:5" ht="28.5">
      <c r="A58" s="309"/>
      <c r="B58" s="232">
        <v>19</v>
      </c>
      <c r="C58" s="233" t="s">
        <v>282</v>
      </c>
      <c r="D58" s="234"/>
      <c r="E58" s="244"/>
    </row>
    <row r="59" spans="1:5" ht="42.75">
      <c r="A59" s="309"/>
      <c r="B59" s="232">
        <v>20</v>
      </c>
      <c r="C59" s="233" t="s">
        <v>468</v>
      </c>
      <c r="D59" s="234"/>
      <c r="E59" s="244"/>
    </row>
    <row r="60" spans="1:5" ht="57">
      <c r="A60" s="309"/>
      <c r="B60" s="232">
        <v>21</v>
      </c>
      <c r="C60" s="233" t="s">
        <v>283</v>
      </c>
      <c r="D60" s="234"/>
      <c r="E60" s="244"/>
    </row>
    <row r="61" spans="1:5" ht="28.5">
      <c r="A61" s="309"/>
      <c r="B61" s="232">
        <v>22</v>
      </c>
      <c r="C61" s="233" t="s">
        <v>469</v>
      </c>
      <c r="D61" s="234"/>
      <c r="E61" s="245"/>
    </row>
    <row r="62" spans="1:5" ht="57">
      <c r="A62" s="309" t="s">
        <v>284</v>
      </c>
      <c r="B62" s="232">
        <v>23</v>
      </c>
      <c r="C62" s="233" t="s">
        <v>285</v>
      </c>
      <c r="D62" s="234">
        <v>22</v>
      </c>
      <c r="E62" s="244" t="s">
        <v>470</v>
      </c>
    </row>
    <row r="63" spans="1:5" ht="42.75">
      <c r="A63" s="309"/>
      <c r="B63" s="232">
        <v>24</v>
      </c>
      <c r="C63" s="233" t="s">
        <v>286</v>
      </c>
      <c r="D63" s="234">
        <v>23</v>
      </c>
      <c r="E63" s="233" t="s">
        <v>14</v>
      </c>
    </row>
    <row r="64" spans="1:5" ht="28.5">
      <c r="A64" s="309"/>
      <c r="B64" s="232">
        <v>25</v>
      </c>
      <c r="C64" s="233" t="s">
        <v>471</v>
      </c>
      <c r="D64" s="234"/>
      <c r="E64" s="244"/>
    </row>
    <row r="65" spans="1:10" ht="71.25">
      <c r="A65" s="310" t="s">
        <v>15</v>
      </c>
      <c r="B65" s="232">
        <v>26</v>
      </c>
      <c r="C65" s="233" t="s">
        <v>287</v>
      </c>
      <c r="D65" s="234">
        <v>24</v>
      </c>
      <c r="E65" s="244" t="s">
        <v>288</v>
      </c>
    </row>
    <row r="66" spans="1:10" ht="45" customHeight="1">
      <c r="A66" s="312"/>
      <c r="B66" s="232"/>
      <c r="C66" s="233"/>
      <c r="D66" s="234"/>
      <c r="E66" s="234"/>
    </row>
    <row r="67" spans="1:10" ht="77.099999999999994" customHeight="1">
      <c r="A67" s="309" t="s">
        <v>289</v>
      </c>
      <c r="B67" s="232">
        <v>27</v>
      </c>
      <c r="C67" s="233" t="s">
        <v>290</v>
      </c>
      <c r="D67" s="234">
        <v>25</v>
      </c>
      <c r="E67" s="233" t="s">
        <v>291</v>
      </c>
    </row>
    <row r="68" spans="1:10" ht="15.95" customHeight="1">
      <c r="A68" s="309"/>
      <c r="B68" s="232"/>
      <c r="C68" s="233"/>
      <c r="D68" s="234">
        <v>26</v>
      </c>
      <c r="E68" s="233" t="s">
        <v>292</v>
      </c>
    </row>
    <row r="69" spans="1:10" ht="50.1" customHeight="1">
      <c r="A69" s="309" t="s">
        <v>293</v>
      </c>
      <c r="B69" s="232">
        <v>28</v>
      </c>
      <c r="C69" s="244" t="s">
        <v>294</v>
      </c>
      <c r="D69" s="234">
        <v>27</v>
      </c>
      <c r="E69" s="244" t="s">
        <v>295</v>
      </c>
    </row>
    <row r="70" spans="1:10" ht="50.1" customHeight="1">
      <c r="A70" s="309"/>
      <c r="B70" s="232">
        <v>29</v>
      </c>
      <c r="C70" s="244" t="s">
        <v>296</v>
      </c>
      <c r="D70" s="234">
        <v>28</v>
      </c>
      <c r="E70" s="244" t="s">
        <v>297</v>
      </c>
    </row>
    <row r="71" spans="1:10" ht="50.1" customHeight="1">
      <c r="A71" s="309"/>
      <c r="B71" s="232"/>
      <c r="C71" s="235"/>
      <c r="D71" s="234">
        <v>29</v>
      </c>
      <c r="E71" s="244" t="s">
        <v>298</v>
      </c>
    </row>
    <row r="72" spans="1:10" ht="50.1" customHeight="1">
      <c r="A72" s="309"/>
      <c r="B72" s="232"/>
      <c r="C72" s="246"/>
      <c r="D72" s="234">
        <v>30</v>
      </c>
      <c r="E72" s="244" t="s">
        <v>299</v>
      </c>
    </row>
    <row r="73" spans="1:10" ht="50.1" customHeight="1">
      <c r="A73" s="309"/>
      <c r="B73" s="232"/>
      <c r="C73" s="244"/>
      <c r="D73" s="234">
        <v>31</v>
      </c>
      <c r="E73" s="244" t="s">
        <v>300</v>
      </c>
    </row>
    <row r="74" spans="1:10" ht="50.1" customHeight="1">
      <c r="A74" s="309"/>
      <c r="B74" s="232"/>
      <c r="C74" s="244"/>
      <c r="D74" s="234">
        <v>32</v>
      </c>
      <c r="E74" s="244" t="s">
        <v>301</v>
      </c>
    </row>
    <row r="75" spans="1:10" ht="50.1" customHeight="1">
      <c r="A75" s="309"/>
      <c r="B75" s="232"/>
      <c r="C75" s="244"/>
      <c r="D75" s="234">
        <v>33</v>
      </c>
      <c r="E75" s="246" t="s">
        <v>302</v>
      </c>
    </row>
    <row r="76" spans="1:10" ht="39.950000000000003" customHeight="1">
      <c r="A76" s="309"/>
      <c r="B76" s="232"/>
      <c r="C76" s="234"/>
      <c r="D76" s="234">
        <v>34</v>
      </c>
      <c r="E76" s="244" t="s">
        <v>303</v>
      </c>
    </row>
    <row r="77" spans="1:10" ht="39.950000000000003" customHeight="1">
      <c r="A77" s="310" t="s">
        <v>304</v>
      </c>
      <c r="B77" s="232">
        <v>30</v>
      </c>
      <c r="C77" s="233" t="s">
        <v>16</v>
      </c>
      <c r="D77" s="234">
        <v>35</v>
      </c>
      <c r="E77" s="233" t="s">
        <v>305</v>
      </c>
    </row>
    <row r="78" spans="1:10" ht="72" customHeight="1">
      <c r="A78" s="311"/>
      <c r="B78" s="232">
        <v>31</v>
      </c>
      <c r="C78" s="233" t="s">
        <v>306</v>
      </c>
      <c r="D78" s="234">
        <v>36</v>
      </c>
      <c r="E78" s="233" t="s">
        <v>472</v>
      </c>
    </row>
    <row r="79" spans="1:10" ht="72" customHeight="1">
      <c r="A79" s="311"/>
      <c r="B79" s="232">
        <v>32</v>
      </c>
      <c r="C79" s="233" t="s">
        <v>473</v>
      </c>
      <c r="D79" s="247">
        <v>37</v>
      </c>
      <c r="E79" s="233" t="s">
        <v>385</v>
      </c>
    </row>
    <row r="80" spans="1:10" ht="72" customHeight="1">
      <c r="A80" s="311"/>
      <c r="B80" s="232">
        <v>33</v>
      </c>
      <c r="C80" s="233" t="s">
        <v>307</v>
      </c>
      <c r="D80" s="247">
        <v>38</v>
      </c>
      <c r="E80" s="233" t="s">
        <v>474</v>
      </c>
      <c r="J80" s="222" t="s">
        <v>475</v>
      </c>
    </row>
    <row r="81" spans="1:6" ht="77.25" customHeight="1">
      <c r="A81" s="311"/>
      <c r="B81" s="248">
        <v>34</v>
      </c>
      <c r="C81" s="249" t="s">
        <v>308</v>
      </c>
      <c r="D81" s="250">
        <v>39</v>
      </c>
      <c r="E81" s="249" t="s">
        <v>309</v>
      </c>
    </row>
    <row r="82" spans="1:6">
      <c r="B82" s="252"/>
      <c r="C82" s="253"/>
      <c r="D82" s="252"/>
    </row>
    <row r="83" spans="1:6" ht="45.75" customHeight="1">
      <c r="A83" s="254" t="s">
        <v>476</v>
      </c>
      <c r="B83" s="317" t="s">
        <v>477</v>
      </c>
      <c r="C83" s="318"/>
      <c r="D83" s="255" t="s">
        <v>478</v>
      </c>
      <c r="E83" s="256" t="s">
        <v>479</v>
      </c>
      <c r="F83" s="257"/>
    </row>
    <row r="84" spans="1:6" ht="36" customHeight="1">
      <c r="A84" s="258" t="s">
        <v>480</v>
      </c>
      <c r="B84" s="319" t="s">
        <v>481</v>
      </c>
      <c r="C84" s="320"/>
      <c r="D84" s="259" t="s">
        <v>482</v>
      </c>
      <c r="E84" s="260" t="s">
        <v>483</v>
      </c>
      <c r="F84" s="257"/>
    </row>
    <row r="85" spans="1:6" ht="18" customHeight="1">
      <c r="E85" s="262"/>
    </row>
    <row r="86" spans="1:6" ht="36" customHeight="1"/>
    <row r="87" spans="1:6" ht="36" customHeight="1"/>
  </sheetData>
  <mergeCells count="27">
    <mergeCell ref="B83:C83"/>
    <mergeCell ref="B84:C84"/>
    <mergeCell ref="B2:C2"/>
    <mergeCell ref="B4:E4"/>
    <mergeCell ref="A6:A7"/>
    <mergeCell ref="B6:C6"/>
    <mergeCell ref="D6:E6"/>
    <mergeCell ref="B7:C7"/>
    <mergeCell ref="D7:E7"/>
    <mergeCell ref="A23:A26"/>
    <mergeCell ref="A28:A29"/>
    <mergeCell ref="A30:E30"/>
    <mergeCell ref="A32:A38"/>
    <mergeCell ref="A52:A61"/>
    <mergeCell ref="A39:A42"/>
    <mergeCell ref="A43:A48"/>
    <mergeCell ref="B1:D1"/>
    <mergeCell ref="A9:E9"/>
    <mergeCell ref="A11:A12"/>
    <mergeCell ref="A13:A15"/>
    <mergeCell ref="A16:A22"/>
    <mergeCell ref="A49:A51"/>
    <mergeCell ref="A77:A8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Normal="100" workbookViewId="0">
      <selection sqref="A1:XFD1048576"/>
    </sheetView>
  </sheetViews>
  <sheetFormatPr baseColWidth="10" defaultColWidth="10.42578125" defaultRowHeight="15"/>
  <cols>
    <col min="1" max="1" width="60.85546875" style="278" customWidth="1"/>
    <col min="2" max="2" width="15.85546875" style="279" customWidth="1"/>
    <col min="3" max="5" width="15.85546875" style="280" customWidth="1"/>
    <col min="6" max="6" width="40.85546875" style="278" customWidth="1"/>
    <col min="7" max="7" width="2.7109375" style="264" customWidth="1"/>
    <col min="8" max="16384" width="10.42578125" style="264"/>
  </cols>
  <sheetData>
    <row r="1" spans="1:6" ht="74.099999999999994" customHeight="1">
      <c r="A1" s="263"/>
      <c r="B1" s="331" t="s">
        <v>310</v>
      </c>
      <c r="C1" s="331"/>
      <c r="D1" s="331"/>
      <c r="E1" s="331"/>
      <c r="F1" s="263"/>
    </row>
    <row r="2" spans="1:6">
      <c r="A2" s="328" t="s">
        <v>484</v>
      </c>
      <c r="B2" s="328"/>
      <c r="C2" s="328"/>
      <c r="D2" s="328"/>
      <c r="E2" s="328"/>
      <c r="F2" s="328"/>
    </row>
    <row r="3" spans="1:6" ht="28.5" customHeight="1">
      <c r="A3" s="329" t="s">
        <v>17</v>
      </c>
      <c r="B3" s="330" t="s">
        <v>18</v>
      </c>
      <c r="C3" s="330"/>
      <c r="D3" s="330"/>
      <c r="E3" s="330"/>
      <c r="F3" s="265" t="s">
        <v>19</v>
      </c>
    </row>
    <row r="4" spans="1:6" ht="46.5" customHeight="1">
      <c r="A4" s="329"/>
      <c r="B4" s="266" t="s">
        <v>20</v>
      </c>
      <c r="C4" s="266" t="s">
        <v>21</v>
      </c>
      <c r="D4" s="266" t="s">
        <v>22</v>
      </c>
      <c r="E4" s="266" t="s">
        <v>23</v>
      </c>
      <c r="F4" s="267"/>
    </row>
    <row r="5" spans="1:6" ht="39.950000000000003" customHeight="1">
      <c r="A5" s="268" t="s">
        <v>311</v>
      </c>
      <c r="B5" s="269"/>
      <c r="C5" s="270"/>
      <c r="D5" s="270">
        <v>8.9</v>
      </c>
      <c r="E5" s="270">
        <v>13.16</v>
      </c>
      <c r="F5" s="271" t="s">
        <v>24</v>
      </c>
    </row>
    <row r="6" spans="1:6" ht="45">
      <c r="A6" s="272" t="s">
        <v>312</v>
      </c>
      <c r="B6" s="269"/>
      <c r="C6" s="270"/>
      <c r="D6" s="270">
        <v>11</v>
      </c>
      <c r="E6" s="270" t="s">
        <v>313</v>
      </c>
      <c r="F6" s="271" t="s">
        <v>24</v>
      </c>
    </row>
    <row r="7" spans="1:6" ht="39.950000000000003" customHeight="1">
      <c r="A7" s="272" t="s">
        <v>314</v>
      </c>
      <c r="B7" s="273"/>
      <c r="C7" s="274"/>
      <c r="D7" s="274">
        <v>1</v>
      </c>
      <c r="E7" s="274" t="s">
        <v>315</v>
      </c>
      <c r="F7" s="271" t="s">
        <v>24</v>
      </c>
    </row>
    <row r="8" spans="1:6" ht="39.950000000000003" customHeight="1">
      <c r="A8" s="275" t="s">
        <v>485</v>
      </c>
      <c r="B8" s="273">
        <v>16</v>
      </c>
      <c r="C8" s="274">
        <v>3.4</v>
      </c>
      <c r="D8" s="274" t="s">
        <v>316</v>
      </c>
      <c r="E8" s="274" t="s">
        <v>317</v>
      </c>
      <c r="F8" s="271" t="s">
        <v>24</v>
      </c>
    </row>
    <row r="9" spans="1:6" ht="39.950000000000003" customHeight="1">
      <c r="A9" s="275" t="s">
        <v>486</v>
      </c>
      <c r="B9" s="273" t="s">
        <v>318</v>
      </c>
      <c r="C9" s="273">
        <v>7</v>
      </c>
      <c r="D9" s="270" t="s">
        <v>319</v>
      </c>
      <c r="E9" s="270" t="s">
        <v>320</v>
      </c>
      <c r="F9" s="271" t="s">
        <v>24</v>
      </c>
    </row>
    <row r="10" spans="1:6" ht="39.950000000000003" customHeight="1">
      <c r="A10" s="272" t="s">
        <v>321</v>
      </c>
      <c r="B10" s="269"/>
      <c r="C10" s="270"/>
      <c r="D10" s="270" t="s">
        <v>322</v>
      </c>
      <c r="E10" s="270">
        <v>28</v>
      </c>
      <c r="F10" s="271" t="s">
        <v>24</v>
      </c>
    </row>
    <row r="11" spans="1:6" ht="39.950000000000003" customHeight="1">
      <c r="A11" s="276" t="s">
        <v>323</v>
      </c>
      <c r="B11" s="273"/>
      <c r="C11" s="274"/>
      <c r="D11" s="274" t="s">
        <v>324</v>
      </c>
      <c r="E11" s="274">
        <v>20.21</v>
      </c>
      <c r="F11" s="277" t="s">
        <v>24</v>
      </c>
    </row>
    <row r="12" spans="1:6" ht="39.950000000000003" customHeight="1">
      <c r="A12" s="276" t="s">
        <v>325</v>
      </c>
      <c r="B12" s="273"/>
      <c r="C12" s="274"/>
      <c r="D12" s="270" t="s">
        <v>326</v>
      </c>
      <c r="E12" s="274" t="s">
        <v>327</v>
      </c>
      <c r="F12" s="277" t="s">
        <v>24</v>
      </c>
    </row>
    <row r="13" spans="1:6" ht="39.950000000000003" customHeight="1">
      <c r="A13" s="276" t="s">
        <v>328</v>
      </c>
      <c r="B13" s="273">
        <v>2.17</v>
      </c>
      <c r="C13" s="274">
        <v>8</v>
      </c>
      <c r="D13" s="274">
        <v>1</v>
      </c>
      <c r="E13" s="274" t="s">
        <v>329</v>
      </c>
      <c r="F13" s="277" t="s">
        <v>330</v>
      </c>
    </row>
  </sheetData>
  <mergeCells count="4">
    <mergeCell ref="A2:F2"/>
    <mergeCell ref="A3:A4"/>
    <mergeCell ref="B3:E3"/>
    <mergeCell ref="B1:E1"/>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1475FD0-4996-4B56-99A6-3311CB346593}"/>
    <dataValidation allowBlank="1" showInputMessage="1" showErrorMessage="1" prompt="Proponer y escribir en una frase la estrategia para gestionar la debilidad, la oportunidad, la amenaza o la fortaleza.Usar verbo de acción en infinitivo._x000a_" sqref="G1 A3" xr:uid="{BE884442-39DE-4FD6-B649-C46631AB88C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7"/>
  <sheetViews>
    <sheetView showGridLines="0" zoomScale="70" zoomScaleNormal="70" zoomScaleSheetLayoutView="100" workbookViewId="0">
      <selection activeCell="F42" sqref="F42:G42"/>
    </sheetView>
  </sheetViews>
  <sheetFormatPr baseColWidth="10" defaultColWidth="11.42578125" defaultRowHeight="14.25"/>
  <cols>
    <col min="1" max="1" width="2.7109375" style="17" customWidth="1"/>
    <col min="2" max="2" width="24.7109375" style="17" customWidth="1"/>
    <col min="3" max="3" width="11.28515625" style="18" customWidth="1"/>
    <col min="4" max="4" width="23" style="18" customWidth="1"/>
    <col min="5" max="5" width="12.42578125" style="17" customWidth="1"/>
    <col min="6" max="6" width="24.7109375" style="17" customWidth="1"/>
    <col min="7" max="7" width="79.140625" style="17" customWidth="1"/>
    <col min="8" max="16384" width="11.42578125" style="17"/>
  </cols>
  <sheetData>
    <row r="1" spans="2:7" ht="15" thickBot="1"/>
    <row r="2" spans="2:7" ht="24.95" customHeight="1">
      <c r="B2" s="351" t="s">
        <v>378</v>
      </c>
      <c r="C2" s="352"/>
      <c r="D2" s="352"/>
      <c r="E2" s="352"/>
      <c r="F2" s="352"/>
      <c r="G2" s="353"/>
    </row>
    <row r="3" spans="2:7" ht="15">
      <c r="B3" s="354" t="s">
        <v>25</v>
      </c>
      <c r="C3" s="355"/>
      <c r="D3" s="356"/>
      <c r="E3" s="356"/>
      <c r="F3" s="356"/>
      <c r="G3" s="357"/>
    </row>
    <row r="4" spans="2:7" ht="50.1" customHeight="1">
      <c r="B4" s="358" t="s">
        <v>398</v>
      </c>
      <c r="C4" s="359"/>
      <c r="D4" s="359"/>
      <c r="E4" s="359"/>
      <c r="F4" s="359"/>
      <c r="G4" s="360"/>
    </row>
    <row r="5" spans="2:7" ht="15">
      <c r="B5" s="83"/>
      <c r="C5" s="76"/>
      <c r="D5" s="145"/>
      <c r="E5" s="84"/>
      <c r="F5" s="84"/>
      <c r="G5" s="85"/>
    </row>
    <row r="6" spans="2:7" ht="94.5" customHeight="1">
      <c r="B6" s="361" t="s">
        <v>368</v>
      </c>
      <c r="C6" s="362"/>
      <c r="D6" s="362"/>
      <c r="E6" s="362"/>
      <c r="F6" s="362"/>
      <c r="G6" s="363"/>
    </row>
    <row r="7" spans="2:7" ht="15">
      <c r="B7" s="86"/>
      <c r="C7" s="80"/>
      <c r="D7" s="80"/>
      <c r="E7" s="81"/>
      <c r="F7" s="82"/>
      <c r="G7" s="96"/>
    </row>
    <row r="8" spans="2:7" ht="24.95" customHeight="1">
      <c r="B8" s="144"/>
      <c r="C8" s="97" t="s">
        <v>26</v>
      </c>
      <c r="D8" s="345" t="s">
        <v>371</v>
      </c>
      <c r="E8" s="345"/>
      <c r="F8" s="345" t="s">
        <v>379</v>
      </c>
      <c r="G8" s="346"/>
    </row>
    <row r="9" spans="2:7" ht="18" customHeight="1">
      <c r="B9" s="86"/>
      <c r="C9" s="98">
        <v>5</v>
      </c>
      <c r="D9" s="338" t="s">
        <v>27</v>
      </c>
      <c r="E9" s="338"/>
      <c r="F9" s="339" t="s">
        <v>28</v>
      </c>
      <c r="G9" s="340"/>
    </row>
    <row r="10" spans="2:7" ht="18" customHeight="1">
      <c r="B10" s="86"/>
      <c r="C10" s="98">
        <v>5</v>
      </c>
      <c r="D10" s="338" t="s">
        <v>29</v>
      </c>
      <c r="E10" s="338"/>
      <c r="F10" s="339" t="s">
        <v>369</v>
      </c>
      <c r="G10" s="340"/>
    </row>
    <row r="11" spans="2:7" ht="18" customHeight="1">
      <c r="B11" s="86"/>
      <c r="C11" s="98">
        <v>5</v>
      </c>
      <c r="D11" s="338" t="s">
        <v>30</v>
      </c>
      <c r="E11" s="338"/>
      <c r="F11" s="339" t="s">
        <v>370</v>
      </c>
      <c r="G11" s="340"/>
    </row>
    <row r="12" spans="2:7" ht="18" customHeight="1">
      <c r="B12" s="86"/>
      <c r="C12" s="98">
        <v>5</v>
      </c>
      <c r="D12" s="338" t="s">
        <v>31</v>
      </c>
      <c r="E12" s="338"/>
      <c r="F12" s="339" t="s">
        <v>333</v>
      </c>
      <c r="G12" s="340"/>
    </row>
    <row r="13" spans="2:7" ht="18" customHeight="1">
      <c r="B13" s="86"/>
      <c r="C13" s="98">
        <v>5</v>
      </c>
      <c r="D13" s="338" t="s">
        <v>32</v>
      </c>
      <c r="E13" s="338"/>
      <c r="F13" s="339" t="s">
        <v>360</v>
      </c>
      <c r="G13" s="340"/>
    </row>
    <row r="14" spans="2:7" ht="30" customHeight="1">
      <c r="B14" s="86"/>
      <c r="C14" s="98">
        <v>5</v>
      </c>
      <c r="D14" s="338" t="s">
        <v>33</v>
      </c>
      <c r="E14" s="338"/>
      <c r="F14" s="339" t="s">
        <v>334</v>
      </c>
      <c r="G14" s="340"/>
    </row>
    <row r="15" spans="2:7" ht="45" customHeight="1">
      <c r="B15" s="86"/>
      <c r="C15" s="98">
        <v>5</v>
      </c>
      <c r="D15" s="348" t="s">
        <v>34</v>
      </c>
      <c r="E15" s="348"/>
      <c r="F15" s="349" t="s">
        <v>335</v>
      </c>
      <c r="G15" s="350"/>
    </row>
    <row r="16" spans="2:7" ht="50.1" customHeight="1">
      <c r="B16" s="86"/>
      <c r="C16" s="98">
        <v>5</v>
      </c>
      <c r="D16" s="338" t="s">
        <v>336</v>
      </c>
      <c r="E16" s="338"/>
      <c r="F16" s="339" t="s">
        <v>399</v>
      </c>
      <c r="G16" s="340"/>
    </row>
    <row r="17" spans="2:7" ht="50.1" customHeight="1">
      <c r="B17" s="86"/>
      <c r="C17" s="98">
        <v>5</v>
      </c>
      <c r="D17" s="338" t="s">
        <v>337</v>
      </c>
      <c r="E17" s="338"/>
      <c r="F17" s="339" t="s">
        <v>361</v>
      </c>
      <c r="G17" s="340"/>
    </row>
    <row r="18" spans="2:7" ht="30" customHeight="1">
      <c r="B18" s="86"/>
      <c r="C18" s="98">
        <v>5</v>
      </c>
      <c r="D18" s="338" t="s">
        <v>35</v>
      </c>
      <c r="E18" s="338"/>
      <c r="F18" s="339" t="s">
        <v>338</v>
      </c>
      <c r="G18" s="340"/>
    </row>
    <row r="19" spans="2:7" ht="30" customHeight="1">
      <c r="B19" s="86"/>
      <c r="C19" s="98">
        <v>5</v>
      </c>
      <c r="D19" s="338" t="s">
        <v>36</v>
      </c>
      <c r="E19" s="338"/>
      <c r="F19" s="339" t="s">
        <v>332</v>
      </c>
      <c r="G19" s="340"/>
    </row>
    <row r="20" spans="2:7" ht="30" customHeight="1">
      <c r="B20" s="86"/>
      <c r="C20" s="98">
        <v>5</v>
      </c>
      <c r="D20" s="348" t="s">
        <v>37</v>
      </c>
      <c r="E20" s="348"/>
      <c r="F20" s="339" t="s">
        <v>393</v>
      </c>
      <c r="G20" s="340"/>
    </row>
    <row r="21" spans="2:7" ht="30" customHeight="1">
      <c r="B21" s="86"/>
      <c r="C21" s="98">
        <v>5</v>
      </c>
      <c r="D21" s="348" t="s">
        <v>38</v>
      </c>
      <c r="E21" s="348"/>
      <c r="F21" s="339" t="s">
        <v>339</v>
      </c>
      <c r="G21" s="340"/>
    </row>
    <row r="22" spans="2:7" ht="30" customHeight="1">
      <c r="B22" s="86"/>
      <c r="C22" s="98">
        <v>5</v>
      </c>
      <c r="D22" s="347" t="s">
        <v>39</v>
      </c>
      <c r="E22" s="347"/>
      <c r="F22" s="339" t="s">
        <v>40</v>
      </c>
      <c r="G22" s="340"/>
    </row>
    <row r="23" spans="2:7" ht="30" customHeight="1">
      <c r="B23" s="86"/>
      <c r="C23" s="98">
        <v>5</v>
      </c>
      <c r="D23" s="347" t="s">
        <v>41</v>
      </c>
      <c r="E23" s="347"/>
      <c r="F23" s="339" t="s">
        <v>42</v>
      </c>
      <c r="G23" s="340"/>
    </row>
    <row r="24" spans="2:7" ht="30" customHeight="1">
      <c r="B24" s="86"/>
      <c r="C24" s="98">
        <v>5</v>
      </c>
      <c r="D24" s="347" t="s">
        <v>43</v>
      </c>
      <c r="E24" s="347"/>
      <c r="F24" s="339" t="s">
        <v>340</v>
      </c>
      <c r="G24" s="340"/>
    </row>
    <row r="25" spans="2:7" ht="15">
      <c r="B25" s="87"/>
      <c r="C25" s="294" t="s">
        <v>391</v>
      </c>
      <c r="D25" s="343"/>
      <c r="E25" s="343"/>
      <c r="F25" s="343"/>
      <c r="G25" s="344"/>
    </row>
    <row r="26" spans="2:7" ht="15">
      <c r="B26" s="87"/>
      <c r="C26" s="82"/>
      <c r="D26" s="88"/>
      <c r="E26" s="88"/>
      <c r="F26" s="88"/>
      <c r="G26" s="89"/>
    </row>
    <row r="27" spans="2:7" ht="20.100000000000001" customHeight="1">
      <c r="B27" s="332" t="s">
        <v>372</v>
      </c>
      <c r="C27" s="333"/>
      <c r="D27" s="333"/>
      <c r="E27" s="333"/>
      <c r="F27" s="333"/>
      <c r="G27" s="334"/>
    </row>
    <row r="28" spans="2:7" ht="15">
      <c r="B28" s="90"/>
      <c r="C28" s="91"/>
      <c r="D28" s="92"/>
      <c r="E28" s="93"/>
      <c r="F28" s="94"/>
      <c r="G28" s="95"/>
    </row>
    <row r="29" spans="2:7" ht="24.95" customHeight="1">
      <c r="B29" s="90"/>
      <c r="C29" s="91"/>
      <c r="D29" s="345" t="s">
        <v>371</v>
      </c>
      <c r="E29" s="345"/>
      <c r="F29" s="345" t="s">
        <v>379</v>
      </c>
      <c r="G29" s="346"/>
    </row>
    <row r="30" spans="2:7" ht="20.100000000000001" customHeight="1">
      <c r="B30" s="90"/>
      <c r="C30" s="91"/>
      <c r="D30" s="338" t="s">
        <v>27</v>
      </c>
      <c r="E30" s="338"/>
      <c r="F30" s="339" t="s">
        <v>44</v>
      </c>
      <c r="G30" s="340"/>
    </row>
    <row r="31" spans="2:7" ht="20.100000000000001" customHeight="1">
      <c r="B31" s="90"/>
      <c r="C31" s="91"/>
      <c r="D31" s="338" t="s">
        <v>29</v>
      </c>
      <c r="E31" s="338"/>
      <c r="F31" s="339" t="s">
        <v>45</v>
      </c>
      <c r="G31" s="340"/>
    </row>
    <row r="32" spans="2:7" ht="20.100000000000001" customHeight="1">
      <c r="B32" s="90"/>
      <c r="C32" s="91"/>
      <c r="D32" s="338" t="s">
        <v>30</v>
      </c>
      <c r="E32" s="338"/>
      <c r="F32" s="339" t="s">
        <v>46</v>
      </c>
      <c r="G32" s="340"/>
    </row>
    <row r="33" spans="2:7" ht="20.100000000000001" customHeight="1">
      <c r="B33" s="90"/>
      <c r="C33" s="91"/>
      <c r="D33" s="338" t="s">
        <v>31</v>
      </c>
      <c r="E33" s="338"/>
      <c r="F33" s="339" t="s">
        <v>47</v>
      </c>
      <c r="G33" s="340"/>
    </row>
    <row r="34" spans="2:7" ht="20.100000000000001" customHeight="1">
      <c r="B34" s="90"/>
      <c r="C34" s="91"/>
      <c r="D34" s="338" t="s">
        <v>32</v>
      </c>
      <c r="E34" s="338"/>
      <c r="F34" s="339" t="s">
        <v>48</v>
      </c>
      <c r="G34" s="340"/>
    </row>
    <row r="35" spans="2:7" ht="50.1" customHeight="1">
      <c r="B35" s="90"/>
      <c r="C35" s="91"/>
      <c r="D35" s="338" t="s">
        <v>49</v>
      </c>
      <c r="E35" s="338"/>
      <c r="F35" s="339" t="s">
        <v>362</v>
      </c>
      <c r="G35" s="340"/>
    </row>
    <row r="36" spans="2:7" ht="50.1" customHeight="1">
      <c r="B36" s="86"/>
      <c r="C36" s="80"/>
      <c r="D36" s="338" t="s">
        <v>50</v>
      </c>
      <c r="E36" s="338"/>
      <c r="F36" s="341" t="s">
        <v>341</v>
      </c>
      <c r="G36" s="342"/>
    </row>
    <row r="37" spans="2:7" ht="24.95" customHeight="1">
      <c r="B37" s="86"/>
      <c r="C37" s="80"/>
      <c r="D37" s="338" t="s">
        <v>51</v>
      </c>
      <c r="E37" s="338"/>
      <c r="F37" s="339" t="s">
        <v>342</v>
      </c>
      <c r="G37" s="340"/>
    </row>
    <row r="38" spans="2:7" ht="39.950000000000003" customHeight="1">
      <c r="B38" s="86"/>
      <c r="C38" s="80"/>
      <c r="D38" s="338" t="s">
        <v>52</v>
      </c>
      <c r="E38" s="338"/>
      <c r="F38" s="339" t="s">
        <v>342</v>
      </c>
      <c r="G38" s="340"/>
    </row>
    <row r="39" spans="2:7" ht="39.950000000000003" customHeight="1">
      <c r="B39" s="86"/>
      <c r="C39" s="80"/>
      <c r="D39" s="338" t="s">
        <v>53</v>
      </c>
      <c r="E39" s="338"/>
      <c r="F39" s="339" t="s">
        <v>342</v>
      </c>
      <c r="G39" s="340"/>
    </row>
    <row r="40" spans="2:7" ht="39.950000000000003" customHeight="1">
      <c r="B40" s="86"/>
      <c r="C40" s="80"/>
      <c r="D40" s="338" t="s">
        <v>54</v>
      </c>
      <c r="E40" s="338"/>
      <c r="F40" s="339" t="s">
        <v>342</v>
      </c>
      <c r="G40" s="340"/>
    </row>
    <row r="41" spans="2:7" ht="39.950000000000003" customHeight="1">
      <c r="B41" s="86"/>
      <c r="C41" s="80"/>
      <c r="D41" s="338" t="s">
        <v>55</v>
      </c>
      <c r="E41" s="338"/>
      <c r="F41" s="339" t="s">
        <v>56</v>
      </c>
      <c r="G41" s="340"/>
    </row>
    <row r="42" spans="2:7" ht="50.1" customHeight="1">
      <c r="B42" s="86"/>
      <c r="C42" s="80"/>
      <c r="D42" s="338" t="s">
        <v>57</v>
      </c>
      <c r="E42" s="338"/>
      <c r="F42" s="341" t="s">
        <v>400</v>
      </c>
      <c r="G42" s="342"/>
    </row>
    <row r="43" spans="2:7" ht="24.95" customHeight="1">
      <c r="B43" s="86"/>
      <c r="C43" s="80"/>
      <c r="D43" s="338" t="s">
        <v>51</v>
      </c>
      <c r="E43" s="338"/>
      <c r="F43" s="339" t="s">
        <v>342</v>
      </c>
      <c r="G43" s="340"/>
    </row>
    <row r="44" spans="2:7" ht="50.1" customHeight="1">
      <c r="B44" s="86"/>
      <c r="C44" s="80"/>
      <c r="D44" s="338" t="s">
        <v>58</v>
      </c>
      <c r="E44" s="338"/>
      <c r="F44" s="339" t="s">
        <v>342</v>
      </c>
      <c r="G44" s="340"/>
    </row>
    <row r="45" spans="2:7" ht="39.950000000000003" customHeight="1">
      <c r="B45" s="86"/>
      <c r="C45" s="80"/>
      <c r="D45" s="338" t="s">
        <v>54</v>
      </c>
      <c r="E45" s="338"/>
      <c r="F45" s="339" t="s">
        <v>342</v>
      </c>
      <c r="G45" s="340"/>
    </row>
    <row r="46" spans="2:7" ht="39.950000000000003" customHeight="1">
      <c r="B46" s="86"/>
      <c r="C46" s="80"/>
      <c r="D46" s="338" t="s">
        <v>52</v>
      </c>
      <c r="E46" s="338"/>
      <c r="F46" s="339" t="s">
        <v>342</v>
      </c>
      <c r="G46" s="340"/>
    </row>
    <row r="47" spans="2:7" ht="24.95" customHeight="1">
      <c r="B47" s="86"/>
      <c r="C47" s="80"/>
      <c r="D47" s="338" t="s">
        <v>59</v>
      </c>
      <c r="E47" s="338"/>
      <c r="F47" s="339" t="s">
        <v>60</v>
      </c>
      <c r="G47" s="340"/>
    </row>
    <row r="48" spans="2:7" ht="24.95" customHeight="1">
      <c r="B48" s="86"/>
      <c r="C48" s="80"/>
      <c r="D48" s="338" t="s">
        <v>61</v>
      </c>
      <c r="E48" s="338"/>
      <c r="F48" s="339" t="s">
        <v>62</v>
      </c>
      <c r="G48" s="340"/>
    </row>
    <row r="49" spans="2:7" ht="24.95" customHeight="1">
      <c r="B49" s="86"/>
      <c r="C49" s="80"/>
      <c r="D49" s="338" t="s">
        <v>63</v>
      </c>
      <c r="E49" s="338"/>
      <c r="F49" s="339" t="s">
        <v>64</v>
      </c>
      <c r="G49" s="340"/>
    </row>
    <row r="50" spans="2:7" ht="24.95" customHeight="1">
      <c r="B50" s="86"/>
      <c r="C50" s="80"/>
      <c r="D50" s="338" t="s">
        <v>343</v>
      </c>
      <c r="E50" s="338"/>
      <c r="F50" s="339" t="s">
        <v>344</v>
      </c>
      <c r="G50" s="340"/>
    </row>
    <row r="51" spans="2:7" ht="24.95" customHeight="1">
      <c r="B51" s="86"/>
      <c r="C51" s="80"/>
      <c r="D51" s="93"/>
      <c r="E51" s="93"/>
      <c r="F51" s="94"/>
      <c r="G51" s="95"/>
    </row>
    <row r="52" spans="2:7" ht="20.100000000000001" customHeight="1">
      <c r="B52" s="332" t="s">
        <v>401</v>
      </c>
      <c r="C52" s="333"/>
      <c r="D52" s="333"/>
      <c r="E52" s="333"/>
      <c r="F52" s="333"/>
      <c r="G52" s="334"/>
    </row>
    <row r="53" spans="2:7" ht="20.100000000000001" customHeight="1">
      <c r="B53" s="332" t="s">
        <v>392</v>
      </c>
      <c r="C53" s="333"/>
      <c r="D53" s="333"/>
      <c r="E53" s="333"/>
      <c r="F53" s="333"/>
      <c r="G53" s="334"/>
    </row>
    <row r="54" spans="2:7" ht="20.100000000000001" customHeight="1">
      <c r="B54" s="332" t="s">
        <v>374</v>
      </c>
      <c r="C54" s="333"/>
      <c r="D54" s="333"/>
      <c r="E54" s="333"/>
      <c r="F54" s="333"/>
      <c r="G54" s="334"/>
    </row>
    <row r="55" spans="2:7" ht="20.100000000000001" customHeight="1">
      <c r="B55" s="332" t="s">
        <v>373</v>
      </c>
      <c r="C55" s="333"/>
      <c r="D55" s="333"/>
      <c r="E55" s="333"/>
      <c r="F55" s="333"/>
      <c r="G55" s="334"/>
    </row>
    <row r="56" spans="2:7" ht="20.100000000000001" customHeight="1" thickBot="1">
      <c r="B56" s="335" t="s">
        <v>395</v>
      </c>
      <c r="C56" s="336"/>
      <c r="D56" s="336"/>
      <c r="E56" s="336"/>
      <c r="F56" s="336"/>
      <c r="G56" s="337"/>
    </row>
    <row r="57" spans="2:7">
      <c r="D57" s="17"/>
    </row>
  </sheetData>
  <mergeCells count="89">
    <mergeCell ref="B2:G2"/>
    <mergeCell ref="B3:G3"/>
    <mergeCell ref="B4:G4"/>
    <mergeCell ref="B6:G6"/>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F18:G18"/>
    <mergeCell ref="F19:G19"/>
    <mergeCell ref="D20:E20"/>
    <mergeCell ref="F20:G20"/>
    <mergeCell ref="D21:E21"/>
    <mergeCell ref="F21:G21"/>
    <mergeCell ref="D18:E18"/>
    <mergeCell ref="D19:E19"/>
    <mergeCell ref="D22:E22"/>
    <mergeCell ref="F22:G22"/>
    <mergeCell ref="D23:E23"/>
    <mergeCell ref="F23:G23"/>
    <mergeCell ref="D24:E24"/>
    <mergeCell ref="F24:G24"/>
    <mergeCell ref="C25:G25"/>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4:G54"/>
    <mergeCell ref="B55:G55"/>
    <mergeCell ref="B56:G56"/>
    <mergeCell ref="D49:E49"/>
    <mergeCell ref="F49:G49"/>
    <mergeCell ref="D50:E50"/>
    <mergeCell ref="F50:G50"/>
    <mergeCell ref="B52:G52"/>
    <mergeCell ref="B53:G53"/>
  </mergeCells>
  <printOptions horizontalCentered="1"/>
  <pageMargins left="0.70866141732283472" right="0.70866141732283472" top="0.74803149606299213" bottom="0.74803149606299213" header="0.31496062992125984" footer="0.31496062992125984"/>
  <pageSetup scale="68"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08"/>
  <sheetViews>
    <sheetView showGridLines="0" topLeftCell="A2" zoomScale="40" zoomScaleNormal="40" zoomScalePageLayoutView="50" workbookViewId="0">
      <selection activeCell="D2" sqref="D2:N2"/>
    </sheetView>
  </sheetViews>
  <sheetFormatPr baseColWidth="10" defaultColWidth="11.42578125" defaultRowHeight="15"/>
  <cols>
    <col min="1" max="1" width="3.140625" bestFit="1" customWidth="1"/>
    <col min="2" max="2" width="36.7109375" customWidth="1"/>
    <col min="3" max="3" width="35.7109375" customWidth="1"/>
    <col min="4" max="4" width="52.42578125" style="68"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2.85546875" bestFit="1" customWidth="1"/>
    <col min="12" max="12" width="12" hidden="1" customWidth="1"/>
    <col min="13" max="13" width="22.85546875" bestFit="1" customWidth="1"/>
    <col min="14" max="14" width="26.28515625" customWidth="1"/>
    <col min="15" max="15" width="18.85546875" hidden="1" customWidth="1"/>
    <col min="16" max="267" width="11.42578125" style="2"/>
    <col min="268" max="16384" width="11.42578125" style="5"/>
  </cols>
  <sheetData>
    <row r="1" spans="1:267" s="4" customFormat="1" ht="80.099999999999994" customHeight="1">
      <c r="A1" s="209"/>
      <c r="B1" s="209"/>
      <c r="C1" s="209"/>
      <c r="D1" s="410" t="s">
        <v>65</v>
      </c>
      <c r="E1" s="410"/>
      <c r="F1" s="410"/>
      <c r="G1" s="410"/>
      <c r="H1" s="410"/>
      <c r="I1" s="410"/>
      <c r="J1" s="410"/>
      <c r="K1" s="410"/>
      <c r="L1" s="410"/>
      <c r="M1" s="410"/>
      <c r="N1" s="410"/>
      <c r="O1" s="58"/>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row>
    <row r="2" spans="1:267" s="4" customFormat="1" ht="50.1" customHeight="1">
      <c r="A2" s="404" t="s">
        <v>331</v>
      </c>
      <c r="B2" s="404"/>
      <c r="C2" s="404"/>
      <c r="D2" s="338">
        <f>+'1- Presentación '!C5</f>
        <v>0</v>
      </c>
      <c r="E2" s="338"/>
      <c r="F2" s="338"/>
      <c r="G2" s="338"/>
      <c r="H2" s="338"/>
      <c r="I2" s="338"/>
      <c r="J2" s="338"/>
      <c r="K2" s="338"/>
      <c r="L2" s="338"/>
      <c r="M2" s="338"/>
      <c r="N2" s="338"/>
      <c r="O2" s="59"/>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row>
    <row r="3" spans="1:267" s="4" customFormat="1" ht="50.1" customHeight="1">
      <c r="A3" s="404" t="s">
        <v>375</v>
      </c>
      <c r="B3" s="404"/>
      <c r="C3" s="404"/>
      <c r="D3" s="414"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414"/>
      <c r="F3" s="414"/>
      <c r="G3" s="414"/>
      <c r="H3" s="414"/>
      <c r="I3" s="414"/>
      <c r="J3" s="414"/>
      <c r="K3" s="414"/>
      <c r="L3" s="414"/>
      <c r="M3" s="414"/>
      <c r="N3" s="414"/>
      <c r="O3" s="60"/>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row>
    <row r="4" spans="1:267" s="4" customFormat="1" ht="50.1" customHeight="1">
      <c r="A4" s="404" t="s">
        <v>376</v>
      </c>
      <c r="B4" s="404"/>
      <c r="C4" s="404"/>
      <c r="D4" s="338" t="s">
        <v>384</v>
      </c>
      <c r="E4" s="338"/>
      <c r="F4" s="338"/>
      <c r="G4" s="338"/>
      <c r="H4" s="338"/>
      <c r="I4" s="338"/>
      <c r="J4" s="338"/>
      <c r="K4" s="338"/>
      <c r="L4" s="338"/>
      <c r="M4" s="338"/>
      <c r="N4" s="338"/>
      <c r="O4" s="61"/>
      <c r="P4" s="3"/>
      <c r="Q4" s="3"/>
      <c r="R4" s="3"/>
      <c r="S4" s="3"/>
      <c r="T4" s="3"/>
      <c r="U4" s="3"/>
      <c r="V4" s="3"/>
      <c r="W4" s="3"/>
      <c r="X4" s="3"/>
      <c r="Y4" s="3"/>
      <c r="Z4" s="3"/>
      <c r="AA4" s="3"/>
      <c r="AB4" s="17"/>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row>
    <row r="5" spans="1:267" s="3" customFormat="1" ht="7.5" customHeight="1">
      <c r="A5" s="62"/>
      <c r="B5" s="62"/>
      <c r="C5" s="62"/>
      <c r="D5" s="63"/>
      <c r="E5" s="63"/>
      <c r="F5" s="63"/>
      <c r="G5" s="63"/>
      <c r="H5" s="63"/>
      <c r="I5" s="63"/>
      <c r="J5" s="63"/>
      <c r="K5" s="63"/>
      <c r="L5" s="63"/>
      <c r="M5" s="63"/>
      <c r="N5" s="63"/>
      <c r="O5" s="64"/>
    </row>
    <row r="6" spans="1:267" s="4" customFormat="1" ht="16.5">
      <c r="A6" s="404" t="s">
        <v>65</v>
      </c>
      <c r="B6" s="404"/>
      <c r="C6" s="404"/>
      <c r="D6" s="404" t="s">
        <v>66</v>
      </c>
      <c r="E6" s="404" t="s">
        <v>67</v>
      </c>
      <c r="F6" s="404"/>
      <c r="G6" s="404"/>
      <c r="H6" s="404"/>
      <c r="I6" s="404" t="s">
        <v>68</v>
      </c>
      <c r="J6" s="404"/>
      <c r="K6" s="404"/>
      <c r="L6" s="404"/>
      <c r="M6" s="404"/>
      <c r="N6" s="418" t="s">
        <v>69</v>
      </c>
      <c r="O6" s="418"/>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row>
    <row r="7" spans="1:267" s="4" customFormat="1" ht="39.950000000000003" customHeight="1">
      <c r="A7" s="404" t="s">
        <v>70</v>
      </c>
      <c r="B7" s="404" t="s">
        <v>71</v>
      </c>
      <c r="C7" s="99" t="s">
        <v>345</v>
      </c>
      <c r="D7" s="404"/>
      <c r="E7" s="404" t="s">
        <v>336</v>
      </c>
      <c r="F7" s="404" t="s">
        <v>346</v>
      </c>
      <c r="G7" s="404" t="s">
        <v>72</v>
      </c>
      <c r="H7" s="404" t="s">
        <v>36</v>
      </c>
      <c r="I7" s="404" t="s">
        <v>347</v>
      </c>
      <c r="J7" s="99" t="s">
        <v>73</v>
      </c>
      <c r="K7" s="99" t="s">
        <v>68</v>
      </c>
      <c r="L7" s="99" t="s">
        <v>74</v>
      </c>
      <c r="M7" s="99" t="s">
        <v>75</v>
      </c>
      <c r="N7" s="406" t="s">
        <v>76</v>
      </c>
      <c r="O7" s="406" t="s">
        <v>77</v>
      </c>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row>
    <row r="8" spans="1:267" s="66" customFormat="1" ht="81.75" customHeight="1" thickBot="1">
      <c r="A8" s="405"/>
      <c r="B8" s="405"/>
      <c r="C8" s="152" t="s">
        <v>78</v>
      </c>
      <c r="D8" s="405"/>
      <c r="E8" s="405"/>
      <c r="F8" s="405"/>
      <c r="G8" s="405"/>
      <c r="H8" s="405"/>
      <c r="I8" s="405"/>
      <c r="J8" s="153" t="s">
        <v>79</v>
      </c>
      <c r="K8" s="153" t="s">
        <v>80</v>
      </c>
      <c r="L8" s="153"/>
      <c r="M8" s="153" t="s">
        <v>80</v>
      </c>
      <c r="N8" s="419"/>
      <c r="O8" s="406"/>
      <c r="P8" s="3"/>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5"/>
      <c r="FZ8" s="65"/>
      <c r="GA8" s="65"/>
      <c r="GB8" s="65"/>
      <c r="GC8" s="65"/>
      <c r="GD8" s="65"/>
      <c r="GE8" s="65"/>
      <c r="GF8" s="65"/>
      <c r="GG8" s="65"/>
      <c r="GH8" s="65"/>
      <c r="GI8" s="65"/>
      <c r="GJ8" s="65"/>
      <c r="GK8" s="65"/>
      <c r="GL8" s="65"/>
      <c r="GM8" s="65"/>
      <c r="GN8" s="65"/>
      <c r="GO8" s="65"/>
      <c r="GP8" s="65"/>
      <c r="GQ8" s="65"/>
      <c r="GR8" s="65"/>
      <c r="GS8" s="65"/>
      <c r="GT8" s="65"/>
      <c r="GU8" s="65"/>
      <c r="GV8" s="65"/>
      <c r="GW8" s="65"/>
      <c r="GX8" s="65"/>
      <c r="GY8" s="65"/>
      <c r="GZ8" s="65"/>
      <c r="HA8" s="65"/>
      <c r="HB8" s="65"/>
      <c r="HC8" s="65"/>
      <c r="HD8" s="65"/>
      <c r="HE8" s="65"/>
      <c r="HF8" s="65"/>
      <c r="HG8" s="65"/>
      <c r="HH8" s="65"/>
      <c r="HI8" s="65"/>
      <c r="HJ8" s="65"/>
      <c r="HK8" s="65"/>
      <c r="HL8" s="65"/>
      <c r="HM8" s="65"/>
      <c r="HN8" s="65"/>
      <c r="HO8" s="65"/>
      <c r="HP8" s="65"/>
      <c r="HQ8" s="65"/>
      <c r="HR8" s="65"/>
      <c r="HS8" s="65"/>
      <c r="HT8" s="65"/>
      <c r="HU8" s="65"/>
      <c r="HV8" s="65"/>
      <c r="HW8" s="65"/>
      <c r="HX8" s="65"/>
      <c r="HY8" s="65"/>
      <c r="HZ8" s="65"/>
      <c r="IA8" s="65"/>
      <c r="IB8" s="65"/>
      <c r="IC8" s="65"/>
      <c r="ID8" s="65"/>
      <c r="IE8" s="65"/>
      <c r="IF8" s="65"/>
      <c r="IG8" s="65"/>
      <c r="IH8" s="65"/>
      <c r="II8" s="65"/>
      <c r="IJ8" s="65"/>
      <c r="IK8" s="65"/>
      <c r="IL8" s="65"/>
      <c r="IM8" s="65"/>
      <c r="IN8" s="65"/>
      <c r="IO8" s="65"/>
      <c r="IP8" s="65"/>
      <c r="IQ8" s="65"/>
      <c r="IR8" s="65"/>
      <c r="IS8" s="65"/>
      <c r="IT8" s="65"/>
      <c r="IU8" s="65"/>
      <c r="IV8" s="65"/>
      <c r="IW8" s="65"/>
      <c r="IX8" s="65"/>
      <c r="IY8" s="65"/>
      <c r="IZ8" s="65"/>
      <c r="JA8" s="65"/>
      <c r="JB8" s="65"/>
      <c r="JC8" s="65"/>
      <c r="JD8" s="65"/>
      <c r="JE8" s="65"/>
      <c r="JF8" s="65"/>
      <c r="JG8" s="65"/>
    </row>
    <row r="9" spans="1:267" ht="45" customHeight="1" thickTop="1">
      <c r="A9" s="398">
        <v>1</v>
      </c>
      <c r="B9" s="407" t="s">
        <v>487</v>
      </c>
      <c r="C9" s="407" t="s">
        <v>488</v>
      </c>
      <c r="D9" s="100" t="s">
        <v>489</v>
      </c>
      <c r="E9" s="401">
        <v>29</v>
      </c>
      <c r="F9" s="380">
        <v>1</v>
      </c>
      <c r="G9" s="373">
        <f>+IFERROR((F9/E9)," ")</f>
        <v>3.4482758620689655E-2</v>
      </c>
      <c r="H9" s="376" t="str">
        <f>IFERROR((CONCATENATE(IF(G9&lt;='8-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 - ",VLOOKUP(IF(G9&lt;='8-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valida"))))),'8- Políticas de Administración '!$B$6:$F$10,5,FALSE))),"")</f>
        <v>Muy Baja - 1</v>
      </c>
      <c r="I9" s="155" t="s">
        <v>377</v>
      </c>
      <c r="J9" s="155" t="s">
        <v>87</v>
      </c>
      <c r="K9" s="156" t="str">
        <f>IFERROR(CONCATENATE(INDEX('8- Políticas de Administración '!$B$14:$F$55,MATCH('5- Identificación de Riesgos'!J9,'8- Políticas de Administración '!$C$14:$C$49,0),1)," - ",L9),"")</f>
        <v>Leve - 1</v>
      </c>
      <c r="L9" s="157">
        <f>IFERROR(VLOOKUP(INDEX('8- Políticas de Administración '!$B$14:$F$57,MATCH('5- Identificación de Riesgos'!J9,'8- Políticas de Administración '!$C$14:$C$58,0),1),'8- Políticas de Administración '!$B$14:$F$58,5,FALSE),"")</f>
        <v>1</v>
      </c>
      <c r="M9" s="383" t="str">
        <f>IFERROR(CONCATENATE(INDEX('8- Políticas de Administración '!$B$14:$F$55,MATCH(ROUND(AVERAGE(L9:L18),0),'8- Políticas de Administración '!$F$14:$F$55,0),1)," - ",ROUND(AVERAGE(L9:L18),0)),"")</f>
        <v>Leve - 1</v>
      </c>
      <c r="N9" s="386" t="str">
        <f>IFERROR(CONCATENATE(VLOOKUP((LEFT(H9,LEN(H9)-4)&amp;LEFT(M9,LEN(M9)-4)),'9- Matriz de Calor '!$D$14:$E$38,2,0)," - ",RIGHT(H9,1)*RIGHT(M9,1)),"")</f>
        <v>Bajo - 1</v>
      </c>
      <c r="O9" s="379">
        <f>RIGHT(H9,1)*RIGHT(M9,1)</f>
        <v>1</v>
      </c>
      <c r="P9" s="3"/>
    </row>
    <row r="10" spans="1:267" ht="30">
      <c r="A10" s="399"/>
      <c r="B10" s="408"/>
      <c r="C10" s="408"/>
      <c r="D10" s="100" t="s">
        <v>490</v>
      </c>
      <c r="E10" s="402"/>
      <c r="F10" s="381"/>
      <c r="G10" s="374"/>
      <c r="H10" s="377"/>
      <c r="I10" s="139" t="s">
        <v>83</v>
      </c>
      <c r="J10" s="139" t="s">
        <v>84</v>
      </c>
      <c r="K10" s="140" t="str">
        <f>IFERROR(CONCATENATE(INDEX('8- Políticas de Administración '!$B$14:$F$55,MATCH('5- Identificación de Riesgos'!J10,'8- Políticas de Administración '!$C$14:$C$49,0),1)," - ",L10),"")</f>
        <v>Leve - 1</v>
      </c>
      <c r="L10" s="101">
        <f>IFERROR(VLOOKUP(INDEX('8- Políticas de Administración '!$B$14:$F$57,MATCH('5- Identificación de Riesgos'!J10,'8- Políticas de Administración '!$C$14:$C$58,0),1),'8- Políticas de Administración '!$B$14:$F$58,5,FALSE),"")</f>
        <v>1</v>
      </c>
      <c r="M10" s="384"/>
      <c r="N10" s="387"/>
      <c r="O10" s="379"/>
      <c r="P10" s="3"/>
    </row>
    <row r="11" spans="1:267" ht="16.5">
      <c r="A11" s="399"/>
      <c r="B11" s="408"/>
      <c r="C11" s="408"/>
      <c r="D11" s="100"/>
      <c r="E11" s="402"/>
      <c r="F11" s="381"/>
      <c r="G11" s="374"/>
      <c r="H11" s="377"/>
      <c r="I11" s="139"/>
      <c r="J11" s="139"/>
      <c r="K11" s="140" t="str">
        <f>IFERROR(CONCATENATE(INDEX('8- Políticas de Administración '!$B$14:$F$55,MATCH('5- Identificación de Riesgos'!J11,'8- Políticas de Administración '!$C$14:$C$49,0),1)," - ",L11),"")</f>
        <v/>
      </c>
      <c r="L11" s="101" t="str">
        <f>IFERROR(VLOOKUP(INDEX('8- Políticas de Administración '!$B$14:$F$57,MATCH('5- Identificación de Riesgos'!J11,'8- Políticas de Administración '!$C$14:$C$58,0),1),'8- Políticas de Administración '!$B$14:$F$58,5,FALSE),"")</f>
        <v/>
      </c>
      <c r="M11" s="384"/>
      <c r="N11" s="387"/>
      <c r="O11" s="379"/>
      <c r="P11" s="3"/>
    </row>
    <row r="12" spans="1:267" ht="16.5">
      <c r="A12" s="399"/>
      <c r="B12" s="408"/>
      <c r="C12" s="408"/>
      <c r="D12" s="100"/>
      <c r="E12" s="402"/>
      <c r="F12" s="381"/>
      <c r="G12" s="374"/>
      <c r="H12" s="377"/>
      <c r="I12" s="139"/>
      <c r="J12" s="139"/>
      <c r="K12" s="140" t="str">
        <f>IFERROR(CONCATENATE(INDEX('8- Políticas de Administración '!$B$14:$F$55,MATCH('5- Identificación de Riesgos'!J12,'8- Políticas de Administración '!$C$14:$C$49,0),1)," - ",L12),"")</f>
        <v/>
      </c>
      <c r="L12" s="101" t="str">
        <f>IFERROR(VLOOKUP(INDEX('8- Políticas de Administración '!$B$14:$F$57,MATCH('5- Identificación de Riesgos'!J12,'8- Políticas de Administración '!$C$14:$C$58,0),1),'8- Políticas de Administración '!$B$14:$F$58,5,FALSE),"")</f>
        <v/>
      </c>
      <c r="M12" s="384"/>
      <c r="N12" s="387"/>
      <c r="O12" s="379"/>
      <c r="P12" s="3"/>
    </row>
    <row r="13" spans="1:267" ht="16.5">
      <c r="A13" s="399"/>
      <c r="B13" s="408"/>
      <c r="C13" s="408"/>
      <c r="D13" s="100"/>
      <c r="E13" s="402"/>
      <c r="F13" s="381"/>
      <c r="G13" s="374"/>
      <c r="H13" s="377"/>
      <c r="I13" s="139"/>
      <c r="J13" s="139"/>
      <c r="K13" s="140" t="str">
        <f>IFERROR(CONCATENATE(INDEX('8- Políticas de Administración '!$B$14:$F$55,MATCH('5- Identificación de Riesgos'!J13,'8- Políticas de Administración '!$C$14:$C$49,0),1)," - ",L13),"")</f>
        <v/>
      </c>
      <c r="L13" s="101" t="str">
        <f>IFERROR(VLOOKUP(INDEX('8- Políticas de Administración '!$B$14:$F$57,MATCH('5- Identificación de Riesgos'!J13,'8- Políticas de Administración '!$C$14:$C$58,0),1),'8- Políticas de Administración '!$B$14:$F$58,5,FALSE),"")</f>
        <v/>
      </c>
      <c r="M13" s="384"/>
      <c r="N13" s="387"/>
      <c r="O13" s="379"/>
      <c r="P13" s="3"/>
    </row>
    <row r="14" spans="1:267" ht="16.5">
      <c r="A14" s="399"/>
      <c r="B14" s="408"/>
      <c r="C14" s="408"/>
      <c r="D14" s="100"/>
      <c r="E14" s="402"/>
      <c r="F14" s="381"/>
      <c r="G14" s="374"/>
      <c r="H14" s="377"/>
      <c r="I14" s="139"/>
      <c r="J14" s="139"/>
      <c r="K14" s="140" t="str">
        <f>IFERROR(CONCATENATE(INDEX('8- Políticas de Administración '!$B$14:$F$55,MATCH('5- Identificación de Riesgos'!J14,'8- Políticas de Administración '!$C$14:$C$49,0),1)," - ",L14),"")</f>
        <v/>
      </c>
      <c r="L14" s="101" t="str">
        <f>IFERROR(VLOOKUP(INDEX('8- Políticas de Administración '!$B$14:$F$57,MATCH('5- Identificación de Riesgos'!J14,'8- Políticas de Administración '!$C$14:$C$58,0),1),'8- Políticas de Administración '!$B$14:$F$58,5,FALSE),"")</f>
        <v/>
      </c>
      <c r="M14" s="384"/>
      <c r="N14" s="387"/>
      <c r="O14" s="379"/>
      <c r="P14" s="3"/>
    </row>
    <row r="15" spans="1:267" ht="16.5">
      <c r="A15" s="399"/>
      <c r="B15" s="408"/>
      <c r="C15" s="408"/>
      <c r="D15" s="100"/>
      <c r="E15" s="402"/>
      <c r="F15" s="381"/>
      <c r="G15" s="374"/>
      <c r="H15" s="377"/>
      <c r="I15" s="139"/>
      <c r="J15" s="139"/>
      <c r="K15" s="140" t="str">
        <f>IFERROR(CONCATENATE(INDEX('8- Políticas de Administración '!$B$14:$F$55,MATCH('5- Identificación de Riesgos'!J15,'8- Políticas de Administración '!$C$14:$C$49,0),1)," - ",L15),"")</f>
        <v/>
      </c>
      <c r="L15" s="101" t="str">
        <f>IFERROR(VLOOKUP(INDEX('8- Políticas de Administración '!$B$14:$F$57,MATCH('5- Identificación de Riesgos'!J15,'8- Políticas de Administración '!$C$14:$C$58,0),1),'8- Políticas de Administración '!$B$14:$F$58,5,FALSE),"")</f>
        <v/>
      </c>
      <c r="M15" s="384"/>
      <c r="N15" s="387"/>
      <c r="O15" s="379"/>
      <c r="P15" s="3"/>
    </row>
    <row r="16" spans="1:267" ht="16.5">
      <c r="A16" s="399"/>
      <c r="B16" s="408"/>
      <c r="C16" s="408"/>
      <c r="D16" s="100"/>
      <c r="E16" s="402"/>
      <c r="F16" s="381"/>
      <c r="G16" s="374"/>
      <c r="H16" s="377"/>
      <c r="I16" s="139"/>
      <c r="J16" s="139"/>
      <c r="K16" s="140" t="str">
        <f>IFERROR(CONCATENATE(INDEX('8- Políticas de Administración '!$B$14:$F$55,MATCH('5- Identificación de Riesgos'!J16,'8- Políticas de Administración '!$C$14:$C$49,0),1)," - ",L16),"")</f>
        <v/>
      </c>
      <c r="L16" s="101" t="str">
        <f>IFERROR(VLOOKUP(INDEX('8- Políticas de Administración '!$B$14:$F$57,MATCH('5- Identificación de Riesgos'!J16,'8- Políticas de Administración '!$C$14:$C$58,0),1),'8- Políticas de Administración '!$B$14:$F$58,5,FALSE),"")</f>
        <v/>
      </c>
      <c r="M16" s="384"/>
      <c r="N16" s="387"/>
      <c r="O16" s="379"/>
      <c r="P16" s="3"/>
    </row>
    <row r="17" spans="1:16" ht="16.5">
      <c r="A17" s="399"/>
      <c r="B17" s="408"/>
      <c r="C17" s="408"/>
      <c r="D17" s="100"/>
      <c r="E17" s="402"/>
      <c r="F17" s="381"/>
      <c r="G17" s="374"/>
      <c r="H17" s="377"/>
      <c r="I17" s="139"/>
      <c r="J17" s="139"/>
      <c r="K17" s="140" t="str">
        <f>IFERROR(CONCATENATE(INDEX('8- Políticas de Administración '!$B$14:$F$55,MATCH('5- Identificación de Riesgos'!J17,'8- Políticas de Administración '!$C$14:$C$49,0),1)," - ",L17),"")</f>
        <v/>
      </c>
      <c r="L17" s="101" t="str">
        <f>IFERROR(VLOOKUP(INDEX('8- Políticas de Administración '!$B$14:$F$57,MATCH('5- Identificación de Riesgos'!J17,'8- Políticas de Administración '!$C$14:$C$58,0),1),'8- Políticas de Administración '!$B$14:$F$58,5,FALSE),"")</f>
        <v/>
      </c>
      <c r="M17" s="384"/>
      <c r="N17" s="387"/>
      <c r="O17" s="379"/>
      <c r="P17" s="3"/>
    </row>
    <row r="18" spans="1:16" ht="17.25" thickBot="1">
      <c r="A18" s="400"/>
      <c r="B18" s="409"/>
      <c r="C18" s="409"/>
      <c r="D18" s="158"/>
      <c r="E18" s="403"/>
      <c r="F18" s="382"/>
      <c r="G18" s="375"/>
      <c r="H18" s="378"/>
      <c r="I18" s="159"/>
      <c r="J18" s="159"/>
      <c r="K18" s="160" t="str">
        <f>IFERROR(CONCATENATE(INDEX('8- Políticas de Administración '!$B$14:$F$55,MATCH('5- Identificación de Riesgos'!J18,'8- Políticas de Administración '!$C$14:$C$49,0),1)," - ",L18),"")</f>
        <v/>
      </c>
      <c r="L18" s="161" t="str">
        <f>IFERROR(VLOOKUP(INDEX('8- Políticas de Administración '!$B$14:$F$57,MATCH('5- Identificación de Riesgos'!J18,'8- Políticas de Administración '!$C$14:$C$58,0),1),'8- Políticas de Administración '!$B$14:$F$58,5,FALSE),"")</f>
        <v/>
      </c>
      <c r="M18" s="385"/>
      <c r="N18" s="388"/>
      <c r="O18" s="379"/>
      <c r="P18" s="3"/>
    </row>
    <row r="19" spans="1:16" ht="60">
      <c r="A19" s="389">
        <v>2</v>
      </c>
      <c r="B19" s="392" t="s">
        <v>432</v>
      </c>
      <c r="C19" s="392" t="s">
        <v>436</v>
      </c>
      <c r="D19" s="154" t="s">
        <v>433</v>
      </c>
      <c r="E19" s="415">
        <v>45</v>
      </c>
      <c r="F19" s="380">
        <v>45</v>
      </c>
      <c r="G19" s="373">
        <f t="shared" ref="G19" si="0">+IFERROR((F19/E19)," ")</f>
        <v>1</v>
      </c>
      <c r="H19" s="376" t="str">
        <f>IFERROR((CONCATENATE(IF(G19&lt;='8-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Alta - 5</v>
      </c>
      <c r="I19" s="155" t="s">
        <v>377</v>
      </c>
      <c r="J19" s="155" t="s">
        <v>81</v>
      </c>
      <c r="K19" s="156" t="str">
        <f>IFERROR(CONCATENATE(INDEX('8- Políticas de Administración '!$B$14:$F$55,MATCH('5- Identificación de Riesgos'!J19,'8- Políticas de Administración '!$C$14:$C$49,0),1)," - ",L19),"")</f>
        <v>Mayor - 4</v>
      </c>
      <c r="L19" s="157">
        <f>IFERROR(VLOOKUP(INDEX('8- Políticas de Administración '!$B$14:$F$57,MATCH('5- Identificación de Riesgos'!J19,'8- Políticas de Administración '!$C$14:$C$58,0),1),'8- Políticas de Administración '!$B$14:$F$58,5,FALSE),"")</f>
        <v>4</v>
      </c>
      <c r="M19" s="383" t="str">
        <f>IFERROR(CONCATENATE(INDEX('8- Políticas de Administración '!$B$14:$F$55,MATCH(ROUND(AVERAGE(L19:L28),0),'8- Políticas de Administración '!$F$14:$F$55,0),1)," - ",ROUND(AVERAGE(L19:L28),0)),"")</f>
        <v>Mayor - 4</v>
      </c>
      <c r="N19" s="386" t="str">
        <f>IFERROR(CONCATENATE(VLOOKUP((LEFT(H19,LEN(H19)-4)&amp;LEFT(M19,LEN(M19)-4)),'9- Matriz de Calor '!$D$14:$E$38,2,0)," - ",RIGHT(H19,1)*RIGHT(M19,1)),"")</f>
        <v>Alto - 20</v>
      </c>
      <c r="O19" s="379">
        <f>RIGHT(H19,1)*RIGHT(M19,1)</f>
        <v>20</v>
      </c>
    </row>
    <row r="20" spans="1:16" ht="30">
      <c r="A20" s="390"/>
      <c r="B20" s="393"/>
      <c r="C20" s="393"/>
      <c r="D20" s="100" t="s">
        <v>434</v>
      </c>
      <c r="E20" s="416"/>
      <c r="F20" s="381"/>
      <c r="G20" s="374"/>
      <c r="H20" s="377"/>
      <c r="I20" s="139"/>
      <c r="J20" s="139"/>
      <c r="K20" s="140" t="str">
        <f>IFERROR(CONCATENATE(INDEX('8- Políticas de Administración '!$B$14:$F$55,MATCH('5- Identificación de Riesgos'!J20,'8- Políticas de Administración '!$C$14:$C$49,0),1)," - ",L20),"")</f>
        <v/>
      </c>
      <c r="L20" s="101" t="str">
        <f>IFERROR(VLOOKUP(INDEX('8- Políticas de Administración '!$B$14:$F$57,MATCH('5- Identificación de Riesgos'!J20,'8- Políticas de Administración '!$C$14:$C$58,0),1),'8- Políticas de Administración '!$B$14:$F$58,5,FALSE),"")</f>
        <v/>
      </c>
      <c r="M20" s="384"/>
      <c r="N20" s="387"/>
      <c r="O20" s="379"/>
    </row>
    <row r="21" spans="1:16" ht="30">
      <c r="A21" s="390"/>
      <c r="B21" s="393"/>
      <c r="C21" s="393"/>
      <c r="D21" s="100" t="s">
        <v>435</v>
      </c>
      <c r="E21" s="416"/>
      <c r="F21" s="381"/>
      <c r="G21" s="374"/>
      <c r="H21" s="377"/>
      <c r="I21" s="139"/>
      <c r="J21" s="139"/>
      <c r="K21" s="140" t="str">
        <f>IFERROR(CONCATENATE(INDEX('8- Políticas de Administración '!$B$14:$F$55,MATCH('5- Identificación de Riesgos'!J21,'8- Políticas de Administración '!$C$14:$C$49,0),1)," - ",L21),"")</f>
        <v/>
      </c>
      <c r="L21" s="101" t="str">
        <f>IFERROR(VLOOKUP(INDEX('8- Políticas de Administración '!$B$14:$F$57,MATCH('5- Identificación de Riesgos'!J21,'8- Políticas de Administración '!$C$14:$C$58,0),1),'8- Políticas de Administración '!$B$14:$F$58,5,FALSE),"")</f>
        <v/>
      </c>
      <c r="M21" s="384"/>
      <c r="N21" s="387"/>
      <c r="O21" s="379"/>
    </row>
    <row r="22" spans="1:16" ht="30">
      <c r="A22" s="390"/>
      <c r="B22" s="393"/>
      <c r="C22" s="393"/>
      <c r="D22" s="100" t="s">
        <v>443</v>
      </c>
      <c r="E22" s="416"/>
      <c r="F22" s="381"/>
      <c r="G22" s="374"/>
      <c r="H22" s="377"/>
      <c r="I22" s="139"/>
      <c r="J22" s="139"/>
      <c r="K22" s="140" t="str">
        <f>IFERROR(CONCATENATE(INDEX('8- Políticas de Administración '!$B$14:$F$55,MATCH('5- Identificación de Riesgos'!J22,'8- Políticas de Administración '!$C$14:$C$49,0),1)," - ",L22),"")</f>
        <v/>
      </c>
      <c r="L22" s="101" t="str">
        <f>IFERROR(VLOOKUP(INDEX('8- Políticas de Administración '!$B$14:$F$57,MATCH('5- Identificación de Riesgos'!J22,'8- Políticas de Administración '!$C$14:$C$58,0),1),'8- Políticas de Administración '!$B$14:$F$58,5,FALSE),"")</f>
        <v/>
      </c>
      <c r="M22" s="384"/>
      <c r="N22" s="387"/>
      <c r="O22" s="379"/>
    </row>
    <row r="23" spans="1:16" ht="30">
      <c r="A23" s="390"/>
      <c r="B23" s="393"/>
      <c r="C23" s="393"/>
      <c r="D23" s="100" t="s">
        <v>444</v>
      </c>
      <c r="E23" s="416"/>
      <c r="F23" s="381"/>
      <c r="G23" s="374"/>
      <c r="H23" s="377"/>
      <c r="I23" s="139"/>
      <c r="J23" s="139"/>
      <c r="K23" s="140" t="str">
        <f>IFERROR(CONCATENATE(INDEX('8- Políticas de Administración '!$B$14:$F$55,MATCH('5- Identificación de Riesgos'!J23,'8- Políticas de Administración '!$C$14:$C$49,0),1)," - ",L23),"")</f>
        <v/>
      </c>
      <c r="L23" s="101" t="str">
        <f>IFERROR(VLOOKUP(INDEX('8- Políticas de Administración '!$B$14:$F$57,MATCH('5- Identificación de Riesgos'!J23,'8- Políticas de Administración '!$C$14:$C$58,0),1),'8- Políticas de Administración '!$B$14:$F$58,5,FALSE),"")</f>
        <v/>
      </c>
      <c r="M23" s="384"/>
      <c r="N23" s="387"/>
      <c r="O23" s="379"/>
    </row>
    <row r="24" spans="1:16" ht="20.25" customHeight="1">
      <c r="A24" s="390"/>
      <c r="B24" s="393"/>
      <c r="C24" s="393"/>
      <c r="D24" s="100"/>
      <c r="E24" s="416"/>
      <c r="F24" s="381"/>
      <c r="G24" s="374"/>
      <c r="H24" s="377"/>
      <c r="I24" s="139"/>
      <c r="J24" s="139"/>
      <c r="K24" s="140" t="str">
        <f>IFERROR(CONCATENATE(INDEX('8- Políticas de Administración '!$B$14:$F$55,MATCH('5- Identificación de Riesgos'!J24,'8- Políticas de Administración '!$C$14:$C$49,0),1)," - ",L24),"")</f>
        <v/>
      </c>
      <c r="L24" s="101" t="str">
        <f>IFERROR(VLOOKUP(INDEX('8- Políticas de Administración '!$B$14:$F$57,MATCH('5- Identificación de Riesgos'!J24,'8- Políticas de Administración '!$C$14:$C$58,0),1),'8- Políticas de Administración '!$B$14:$F$58,5,FALSE),"")</f>
        <v/>
      </c>
      <c r="M24" s="384"/>
      <c r="N24" s="387"/>
      <c r="O24" s="379"/>
    </row>
    <row r="25" spans="1:16">
      <c r="A25" s="390"/>
      <c r="B25" s="393"/>
      <c r="C25" s="393"/>
      <c r="D25" s="102"/>
      <c r="E25" s="416"/>
      <c r="F25" s="381"/>
      <c r="G25" s="374"/>
      <c r="H25" s="377"/>
      <c r="I25" s="139"/>
      <c r="J25" s="139"/>
      <c r="K25" s="140" t="str">
        <f>IFERROR(CONCATENATE(INDEX('8- Políticas de Administración '!$B$14:$F$55,MATCH('5- Identificación de Riesgos'!J25,'8- Políticas de Administración '!$C$14:$C$49,0),1)," - ",L25),"")</f>
        <v/>
      </c>
      <c r="L25" s="101" t="str">
        <f>IFERROR(VLOOKUP(INDEX('8- Políticas de Administración '!$B$14:$F$57,MATCH('5- Identificación de Riesgos'!J25,'8- Políticas de Administración '!$C$14:$C$58,0),1),'8- Políticas de Administración '!$B$14:$F$58,5,FALSE),"")</f>
        <v/>
      </c>
      <c r="M25" s="384"/>
      <c r="N25" s="387"/>
      <c r="O25" s="379"/>
    </row>
    <row r="26" spans="1:16">
      <c r="A26" s="390"/>
      <c r="B26" s="393"/>
      <c r="C26" s="393"/>
      <c r="D26" s="100"/>
      <c r="E26" s="416"/>
      <c r="F26" s="381"/>
      <c r="G26" s="374"/>
      <c r="H26" s="377"/>
      <c r="I26" s="139"/>
      <c r="J26" s="139"/>
      <c r="K26" s="140" t="str">
        <f>IFERROR(CONCATENATE(INDEX('8- Políticas de Administración '!$B$14:$F$55,MATCH('5- Identificación de Riesgos'!J26,'8- Políticas de Administración '!$C$14:$C$49,0),1)," - ",L26),"")</f>
        <v/>
      </c>
      <c r="L26" s="101" t="str">
        <f>IFERROR(VLOOKUP(INDEX('8- Políticas de Administración '!$B$14:$F$57,MATCH('5- Identificación de Riesgos'!J26,'8- Políticas de Administración '!$C$14:$C$58,0),1),'8- Políticas de Administración '!$B$14:$F$58,5,FALSE),"")</f>
        <v/>
      </c>
      <c r="M26" s="384"/>
      <c r="N26" s="387"/>
      <c r="O26" s="379"/>
    </row>
    <row r="27" spans="1:16">
      <c r="A27" s="390"/>
      <c r="B27" s="393"/>
      <c r="C27" s="393"/>
      <c r="D27" s="102"/>
      <c r="E27" s="416"/>
      <c r="F27" s="381"/>
      <c r="G27" s="374"/>
      <c r="H27" s="377"/>
      <c r="I27" s="139"/>
      <c r="J27" s="139"/>
      <c r="K27" s="140" t="str">
        <f>IFERROR(CONCATENATE(INDEX('8- Políticas de Administración '!$B$14:$F$55,MATCH('5- Identificación de Riesgos'!J27,'8- Políticas de Administración '!$C$14:$C$49,0),1)," - ",L27),"")</f>
        <v/>
      </c>
      <c r="L27" s="101" t="str">
        <f>IFERROR(VLOOKUP(INDEX('8- Políticas de Administración '!$B$14:$F$57,MATCH('5- Identificación de Riesgos'!J27,'8- Políticas de Administración '!$C$14:$C$58,0),1),'8- Políticas de Administración '!$B$14:$F$58,5,FALSE),"")</f>
        <v/>
      </c>
      <c r="M27" s="384"/>
      <c r="N27" s="387"/>
      <c r="O27" s="379"/>
    </row>
    <row r="28" spans="1:16" ht="15.75" thickBot="1">
      <c r="A28" s="391"/>
      <c r="B28" s="394"/>
      <c r="C28" s="394"/>
      <c r="D28" s="158"/>
      <c r="E28" s="417"/>
      <c r="F28" s="382"/>
      <c r="G28" s="375"/>
      <c r="H28" s="378"/>
      <c r="I28" s="159"/>
      <c r="J28" s="159"/>
      <c r="K28" s="160" t="str">
        <f>IFERROR(CONCATENATE(INDEX('8- Políticas de Administración '!$B$14:$F$55,MATCH('5- Identificación de Riesgos'!J28,'8- Políticas de Administración '!$C$14:$C$49,0),1)," - ",L28),"")</f>
        <v/>
      </c>
      <c r="L28" s="161" t="str">
        <f>IFERROR(VLOOKUP(INDEX('8- Políticas de Administración '!$B$14:$F$57,MATCH('5- Identificación de Riesgos'!J28,'8- Políticas de Administración '!$C$14:$C$58,0),1),'8- Políticas de Administración '!$B$14:$F$58,5,FALSE),"")</f>
        <v/>
      </c>
      <c r="M28" s="385"/>
      <c r="N28" s="388"/>
      <c r="O28" s="379"/>
    </row>
    <row r="29" spans="1:16" s="67" customFormat="1" hidden="1">
      <c r="A29" s="411">
        <v>3</v>
      </c>
      <c r="B29" s="392"/>
      <c r="C29" s="392"/>
      <c r="D29" s="162"/>
      <c r="E29" s="401"/>
      <c r="F29" s="380"/>
      <c r="G29" s="373" t="str">
        <f t="shared" ref="G29" si="1">+IFERROR((F29/E29)," ")</f>
        <v xml:space="preserve"> </v>
      </c>
      <c r="H29" s="376" t="str">
        <f>IFERROR((CONCATENATE(IF(G29&lt;='8-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
      </c>
      <c r="I29" s="155"/>
      <c r="J29" s="155"/>
      <c r="K29" s="156" t="str">
        <f>IFERROR(CONCATENATE(INDEX('8- Políticas de Administración '!$B$14:$F$55,MATCH('5- Identificación de Riesgos'!J29,'8- Políticas de Administración '!$C$14:$C$49,0),1)," - ",L29),"")</f>
        <v/>
      </c>
      <c r="L29" s="157" t="str">
        <f>IFERROR(VLOOKUP(INDEX('8- Políticas de Administración '!$B$14:$F$57,MATCH('5- Identificación de Riesgos'!J29,'8- Políticas de Administración '!$C$14:$C$58,0),1),'8- Políticas de Administración '!$B$14:$F$58,5,FALSE),"")</f>
        <v/>
      </c>
      <c r="M29" s="383" t="str">
        <f>IFERROR(CONCATENATE(INDEX('8- Políticas de Administración '!$B$14:$F$55,MATCH(ROUND(AVERAGE(L29:L38),0),'8- Políticas de Administración '!$F$14:$F$55,0),1)," - ",ROUND(AVERAGE(L29:L38),0)),"")</f>
        <v/>
      </c>
      <c r="N29" s="386" t="str">
        <f>IFERROR(CONCATENATE(VLOOKUP((LEFT(H29,LEN(H29)-4)&amp;LEFT(M29,LEN(M29)-4)),'9- Matriz de Calor '!$D$14:$E$38,2,0)," - ",RIGHT(H29,1)*RIGHT(M29,1)),"")</f>
        <v/>
      </c>
      <c r="O29" s="379" t="e">
        <f t="shared" ref="O29" si="2">RIGHT(H29,1)*RIGHT(M29,1)</f>
        <v>#VALUE!</v>
      </c>
    </row>
    <row r="30" spans="1:16" s="67" customFormat="1" hidden="1">
      <c r="A30" s="412"/>
      <c r="B30" s="393"/>
      <c r="C30" s="393"/>
      <c r="D30" s="141"/>
      <c r="E30" s="402"/>
      <c r="F30" s="381"/>
      <c r="G30" s="374"/>
      <c r="H30" s="377"/>
      <c r="I30" s="139"/>
      <c r="J30" s="139"/>
      <c r="K30" s="140" t="str">
        <f>IFERROR(CONCATENATE(INDEX('8- Políticas de Administración '!$B$14:$F$55,MATCH('5- Identificación de Riesgos'!J30,'8- Políticas de Administración '!$C$14:$C$49,0),1)," - ",L30),"")</f>
        <v/>
      </c>
      <c r="L30" s="101" t="str">
        <f>IFERROR(VLOOKUP(INDEX('8- Políticas de Administración '!$B$14:$F$57,MATCH('5- Identificación de Riesgos'!J30,'8- Políticas de Administración '!$C$14:$C$58,0),1),'8- Políticas de Administración '!$B$14:$F$58,5,FALSE),"")</f>
        <v/>
      </c>
      <c r="M30" s="384"/>
      <c r="N30" s="387"/>
      <c r="O30" s="379"/>
    </row>
    <row r="31" spans="1:16" s="67" customFormat="1" hidden="1">
      <c r="A31" s="412"/>
      <c r="B31" s="393"/>
      <c r="C31" s="393"/>
      <c r="D31" s="141"/>
      <c r="E31" s="402"/>
      <c r="F31" s="381"/>
      <c r="G31" s="374"/>
      <c r="H31" s="377"/>
      <c r="I31" s="139"/>
      <c r="J31" s="139"/>
      <c r="K31" s="140" t="str">
        <f>IFERROR(CONCATENATE(INDEX('8- Políticas de Administración '!$B$14:$F$55,MATCH('5- Identificación de Riesgos'!J31,'8- Políticas de Administración '!$C$14:$C$49,0),1)," - ",L31),"")</f>
        <v/>
      </c>
      <c r="L31" s="101" t="str">
        <f>IFERROR(VLOOKUP(INDEX('8- Políticas de Administración '!$B$14:$F$57,MATCH('5- Identificación de Riesgos'!J31,'8- Políticas de Administración '!$C$14:$C$58,0),1),'8- Políticas de Administración '!$B$14:$F$58,5,FALSE),"")</f>
        <v/>
      </c>
      <c r="M31" s="384"/>
      <c r="N31" s="387"/>
      <c r="O31" s="379"/>
    </row>
    <row r="32" spans="1:16" s="67" customFormat="1" hidden="1">
      <c r="A32" s="412"/>
      <c r="B32" s="393"/>
      <c r="C32" s="393"/>
      <c r="D32" s="141"/>
      <c r="E32" s="402"/>
      <c r="F32" s="381"/>
      <c r="G32" s="374"/>
      <c r="H32" s="377"/>
      <c r="I32" s="139"/>
      <c r="J32" s="139"/>
      <c r="K32" s="140" t="str">
        <f>IFERROR(CONCATENATE(INDEX('8- Políticas de Administración '!$B$14:$F$55,MATCH('5- Identificación de Riesgos'!J32,'8- Políticas de Administración '!$C$14:$C$49,0),1)," - ",L32),"")</f>
        <v/>
      </c>
      <c r="L32" s="101" t="str">
        <f>IFERROR(VLOOKUP(INDEX('8- Políticas de Administración '!$B$14:$F$57,MATCH('5- Identificación de Riesgos'!J32,'8- Políticas de Administración '!$C$14:$C$58,0),1),'8- Políticas de Administración '!$B$14:$F$58,5,FALSE),"")</f>
        <v/>
      </c>
      <c r="M32" s="384"/>
      <c r="N32" s="387"/>
      <c r="O32" s="379"/>
    </row>
    <row r="33" spans="1:15" s="67" customFormat="1" hidden="1">
      <c r="A33" s="412"/>
      <c r="B33" s="393"/>
      <c r="C33" s="393"/>
      <c r="D33" s="141"/>
      <c r="E33" s="402"/>
      <c r="F33" s="381"/>
      <c r="G33" s="374"/>
      <c r="H33" s="377"/>
      <c r="I33" s="139"/>
      <c r="J33" s="139"/>
      <c r="K33" s="140" t="str">
        <f>IFERROR(CONCATENATE(INDEX('8- Políticas de Administración '!$B$14:$F$55,MATCH('5- Identificación de Riesgos'!J33,'8- Políticas de Administración '!$C$14:$C$49,0),1)," - ",L33),"")</f>
        <v/>
      </c>
      <c r="L33" s="101" t="str">
        <f>IFERROR(VLOOKUP(INDEX('8- Políticas de Administración '!$B$14:$F$57,MATCH('5- Identificación de Riesgos'!J33,'8- Políticas de Administración '!$C$14:$C$58,0),1),'8- Políticas de Administración '!$B$14:$F$58,5,FALSE),"")</f>
        <v/>
      </c>
      <c r="M33" s="384"/>
      <c r="N33" s="387"/>
      <c r="O33" s="379"/>
    </row>
    <row r="34" spans="1:15" s="67" customFormat="1" hidden="1">
      <c r="A34" s="412"/>
      <c r="B34" s="393"/>
      <c r="C34" s="393"/>
      <c r="D34" s="141"/>
      <c r="E34" s="402"/>
      <c r="F34" s="381"/>
      <c r="G34" s="374"/>
      <c r="H34" s="377"/>
      <c r="I34" s="139"/>
      <c r="J34" s="139"/>
      <c r="K34" s="140" t="str">
        <f>IFERROR(CONCATENATE(INDEX('8- Políticas de Administración '!$B$14:$F$55,MATCH('5- Identificación de Riesgos'!J34,'8- Políticas de Administración '!$C$14:$C$49,0),1)," - ",L34),"")</f>
        <v/>
      </c>
      <c r="L34" s="101" t="str">
        <f>IFERROR(VLOOKUP(INDEX('8- Políticas de Administración '!$B$14:$F$57,MATCH('5- Identificación de Riesgos'!J34,'8- Políticas de Administración '!$C$14:$C$58,0),1),'8- Políticas de Administración '!$B$14:$F$58,5,FALSE),"")</f>
        <v/>
      </c>
      <c r="M34" s="384"/>
      <c r="N34" s="387"/>
      <c r="O34" s="379"/>
    </row>
    <row r="35" spans="1:15" s="67" customFormat="1" hidden="1">
      <c r="A35" s="412"/>
      <c r="B35" s="393"/>
      <c r="C35" s="393"/>
      <c r="D35" s="139"/>
      <c r="E35" s="402"/>
      <c r="F35" s="381"/>
      <c r="G35" s="374"/>
      <c r="H35" s="377"/>
      <c r="I35" s="139"/>
      <c r="J35" s="139"/>
      <c r="K35" s="140" t="str">
        <f>IFERROR(CONCATENATE(INDEX('8- Políticas de Administración '!$B$14:$F$55,MATCH('5- Identificación de Riesgos'!J35,'8- Políticas de Administración '!$C$14:$C$49,0),1)," - ",L35),"")</f>
        <v/>
      </c>
      <c r="L35" s="101" t="str">
        <f>IFERROR(VLOOKUP(INDEX('8- Políticas de Administración '!$B$14:$F$57,MATCH('5- Identificación de Riesgos'!J35,'8- Políticas de Administración '!$C$14:$C$58,0),1),'8- Políticas de Administración '!$B$14:$F$58,5,FALSE),"")</f>
        <v/>
      </c>
      <c r="M35" s="384"/>
      <c r="N35" s="387"/>
      <c r="O35" s="379"/>
    </row>
    <row r="36" spans="1:15" s="67" customFormat="1" hidden="1">
      <c r="A36" s="412"/>
      <c r="B36" s="393"/>
      <c r="C36" s="393"/>
      <c r="D36" s="139"/>
      <c r="E36" s="402"/>
      <c r="F36" s="381"/>
      <c r="G36" s="374"/>
      <c r="H36" s="377"/>
      <c r="I36" s="139"/>
      <c r="J36" s="139"/>
      <c r="K36" s="140" t="str">
        <f>IFERROR(CONCATENATE(INDEX('8- Políticas de Administración '!$B$14:$F$55,MATCH('5- Identificación de Riesgos'!J36,'8- Políticas de Administración '!$C$14:$C$49,0),1)," - ",L36),"")</f>
        <v/>
      </c>
      <c r="L36" s="101" t="str">
        <f>IFERROR(VLOOKUP(INDEX('8- Políticas de Administración '!$B$14:$F$57,MATCH('5- Identificación de Riesgos'!J36,'8- Políticas de Administración '!$C$14:$C$58,0),1),'8- Políticas de Administración '!$B$14:$F$58,5,FALSE),"")</f>
        <v/>
      </c>
      <c r="M36" s="384"/>
      <c r="N36" s="387"/>
      <c r="O36" s="379"/>
    </row>
    <row r="37" spans="1:15" s="67" customFormat="1" hidden="1">
      <c r="A37" s="412"/>
      <c r="B37" s="393"/>
      <c r="C37" s="393"/>
      <c r="D37" s="139"/>
      <c r="E37" s="402"/>
      <c r="F37" s="381"/>
      <c r="G37" s="374"/>
      <c r="H37" s="377"/>
      <c r="I37" s="139"/>
      <c r="J37" s="139"/>
      <c r="K37" s="140" t="str">
        <f>IFERROR(CONCATENATE(INDEX('8- Políticas de Administración '!$B$14:$F$55,MATCH('5- Identificación de Riesgos'!J37,'8- Políticas de Administración '!$C$14:$C$49,0),1)," - ",L37),"")</f>
        <v/>
      </c>
      <c r="L37" s="101" t="str">
        <f>IFERROR(VLOOKUP(INDEX('8- Políticas de Administración '!$B$14:$F$57,MATCH('5- Identificación de Riesgos'!J37,'8- Políticas de Administración '!$C$14:$C$58,0),1),'8- Políticas de Administración '!$B$14:$F$58,5,FALSE),"")</f>
        <v/>
      </c>
      <c r="M37" s="384"/>
      <c r="N37" s="387"/>
      <c r="O37" s="379"/>
    </row>
    <row r="38" spans="1:15" s="67" customFormat="1" ht="15.75" hidden="1" thickBot="1">
      <c r="A38" s="413"/>
      <c r="B38" s="394"/>
      <c r="C38" s="394"/>
      <c r="D38" s="159"/>
      <c r="E38" s="403"/>
      <c r="F38" s="382"/>
      <c r="G38" s="375"/>
      <c r="H38" s="378"/>
      <c r="I38" s="159"/>
      <c r="J38" s="159"/>
      <c r="K38" s="160" t="str">
        <f>IFERROR(CONCATENATE(INDEX('8- Políticas de Administración '!$B$14:$F$55,MATCH('5- Identificación de Riesgos'!J38,'8- Políticas de Administración '!$C$14:$C$49,0),1)," - ",L38),"")</f>
        <v/>
      </c>
      <c r="L38" s="161" t="str">
        <f>IFERROR(VLOOKUP(INDEX('8- Políticas de Administración '!$B$14:$F$57,MATCH('5- Identificación de Riesgos'!J38,'8- Políticas de Administración '!$C$14:$C$58,0),1),'8- Políticas de Administración '!$B$14:$F$58,5,FALSE),"")</f>
        <v/>
      </c>
      <c r="M38" s="385"/>
      <c r="N38" s="388"/>
      <c r="O38" s="379"/>
    </row>
    <row r="39" spans="1:15" s="67" customFormat="1" ht="15" hidden="1" customHeight="1">
      <c r="A39" s="398">
        <v>4</v>
      </c>
      <c r="B39" s="392"/>
      <c r="C39" s="392"/>
      <c r="D39" s="162"/>
      <c r="E39" s="401"/>
      <c r="F39" s="380"/>
      <c r="G39" s="373" t="str">
        <f t="shared" ref="G39" si="3">+IFERROR((F39/E39)," ")</f>
        <v xml:space="preserve"> </v>
      </c>
      <c r="H39" s="376" t="str">
        <f>IFERROR((CONCATENATE(IF(G39&lt;='8-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
      </c>
      <c r="I39" s="155"/>
      <c r="J39" s="155"/>
      <c r="K39" s="156" t="str">
        <f>IFERROR(CONCATENATE(INDEX('8- Políticas de Administración '!$B$14:$F$55,MATCH('5- Identificación de Riesgos'!J39,'8- Políticas de Administración '!$C$14:$C$49,0),1)," - ",L39),"")</f>
        <v/>
      </c>
      <c r="L39" s="157" t="str">
        <f>IFERROR(VLOOKUP(INDEX('8- Políticas de Administración '!$B$14:$F$57,MATCH('5- Identificación de Riesgos'!J39,'8- Políticas de Administración '!$C$14:$C$58,0),1),'8- Políticas de Administración '!$B$14:$F$58,5,FALSE),"")</f>
        <v/>
      </c>
      <c r="M39" s="383" t="str">
        <f>IFERROR(CONCATENATE(INDEX('8- Políticas de Administración '!$B$14:$F$55,MATCH(ROUND(AVERAGE(L39:L48),0),'8- Políticas de Administración '!$F$14:$F$55,0),1)," - ",ROUND(AVERAGE(L39:L48),0)),"")</f>
        <v/>
      </c>
      <c r="N39" s="386" t="str">
        <f>IFERROR(CONCATENATE(VLOOKUP((LEFT(H39,LEN(H39)-4)&amp;LEFT(M39,LEN(M39)-4)),'9- Matriz de Calor '!$D$14:$E$38,2,0)," - ",RIGHT(H39,1)*RIGHT(M39,1)),"")</f>
        <v/>
      </c>
      <c r="O39" s="379" t="e">
        <f t="shared" ref="O39" si="4">RIGHT(H39,1)*RIGHT(M39,1)</f>
        <v>#VALUE!</v>
      </c>
    </row>
    <row r="40" spans="1:15" s="67" customFormat="1" hidden="1">
      <c r="A40" s="399"/>
      <c r="B40" s="393"/>
      <c r="C40" s="393"/>
      <c r="D40" s="141"/>
      <c r="E40" s="402"/>
      <c r="F40" s="381"/>
      <c r="G40" s="374"/>
      <c r="H40" s="377"/>
      <c r="I40" s="139"/>
      <c r="J40" s="139"/>
      <c r="K40" s="140" t="str">
        <f>IFERROR(CONCATENATE(INDEX('8- Políticas de Administración '!$B$14:$F$55,MATCH('5- Identificación de Riesgos'!J40,'8- Políticas de Administración '!$C$14:$C$49,0),1)," - ",L40),"")</f>
        <v/>
      </c>
      <c r="L40" s="101" t="str">
        <f>IFERROR(VLOOKUP(INDEX('8- Políticas de Administración '!$B$14:$F$57,MATCH('5- Identificación de Riesgos'!J40,'8- Políticas de Administración '!$C$14:$C$58,0),1),'8- Políticas de Administración '!$B$14:$F$58,5,FALSE),"")</f>
        <v/>
      </c>
      <c r="M40" s="384"/>
      <c r="N40" s="387"/>
      <c r="O40" s="379"/>
    </row>
    <row r="41" spans="1:15" s="67" customFormat="1" hidden="1">
      <c r="A41" s="399"/>
      <c r="B41" s="393"/>
      <c r="C41" s="393"/>
      <c r="D41" s="141"/>
      <c r="E41" s="402"/>
      <c r="F41" s="381"/>
      <c r="G41" s="374"/>
      <c r="H41" s="377"/>
      <c r="I41" s="139"/>
      <c r="J41" s="139"/>
      <c r="K41" s="140" t="str">
        <f>IFERROR(CONCATENATE(INDEX('8- Políticas de Administración '!$B$14:$F$55,MATCH('5- Identificación de Riesgos'!J41,'8- Políticas de Administración '!$C$14:$C$49,0),1)," - ",L41),"")</f>
        <v/>
      </c>
      <c r="L41" s="101" t="str">
        <f>IFERROR(VLOOKUP(INDEX('8- Políticas de Administración '!$B$14:$F$57,MATCH('5- Identificación de Riesgos'!J41,'8- Políticas de Administración '!$C$14:$C$58,0),1),'8- Políticas de Administración '!$B$14:$F$58,5,FALSE),"")</f>
        <v/>
      </c>
      <c r="M41" s="384"/>
      <c r="N41" s="387"/>
      <c r="O41" s="379"/>
    </row>
    <row r="42" spans="1:15" s="67" customFormat="1" hidden="1">
      <c r="A42" s="399"/>
      <c r="B42" s="393"/>
      <c r="C42" s="393"/>
      <c r="D42" s="141"/>
      <c r="E42" s="402"/>
      <c r="F42" s="381"/>
      <c r="G42" s="374"/>
      <c r="H42" s="377"/>
      <c r="I42" s="139"/>
      <c r="J42" s="139"/>
      <c r="K42" s="140" t="str">
        <f>IFERROR(CONCATENATE(INDEX('8- Políticas de Administración '!$B$14:$F$55,MATCH('5- Identificación de Riesgos'!J42,'8- Políticas de Administración '!$C$14:$C$49,0),1)," - ",L42),"")</f>
        <v/>
      </c>
      <c r="L42" s="101" t="str">
        <f>IFERROR(VLOOKUP(INDEX('8- Políticas de Administración '!$B$14:$F$57,MATCH('5- Identificación de Riesgos'!J42,'8- Políticas de Administración '!$C$14:$C$58,0),1),'8- Políticas de Administración '!$B$14:$F$58,5,FALSE),"")</f>
        <v/>
      </c>
      <c r="M42" s="384"/>
      <c r="N42" s="387"/>
      <c r="O42" s="379"/>
    </row>
    <row r="43" spans="1:15" s="67" customFormat="1" hidden="1">
      <c r="A43" s="399"/>
      <c r="B43" s="393"/>
      <c r="C43" s="393"/>
      <c r="D43" s="139"/>
      <c r="E43" s="402"/>
      <c r="F43" s="381"/>
      <c r="G43" s="374"/>
      <c r="H43" s="377"/>
      <c r="I43" s="139"/>
      <c r="J43" s="139"/>
      <c r="K43" s="140" t="str">
        <f>IFERROR(CONCATENATE(INDEX('8- Políticas de Administración '!$B$14:$F$55,MATCH('5- Identificación de Riesgos'!J43,'8- Políticas de Administración '!$C$14:$C$49,0),1)," - ",L43),"")</f>
        <v/>
      </c>
      <c r="L43" s="101" t="str">
        <f>IFERROR(VLOOKUP(INDEX('8- Políticas de Administración '!$B$14:$F$57,MATCH('5- Identificación de Riesgos'!J43,'8- Políticas de Administración '!$C$14:$C$58,0),1),'8- Políticas de Administración '!$B$14:$F$58,5,FALSE),"")</f>
        <v/>
      </c>
      <c r="M43" s="384"/>
      <c r="N43" s="387"/>
      <c r="O43" s="379"/>
    </row>
    <row r="44" spans="1:15" s="67" customFormat="1" hidden="1">
      <c r="A44" s="399"/>
      <c r="B44" s="393"/>
      <c r="C44" s="393"/>
      <c r="D44" s="139"/>
      <c r="E44" s="402"/>
      <c r="F44" s="381"/>
      <c r="G44" s="374"/>
      <c r="H44" s="377"/>
      <c r="I44" s="139"/>
      <c r="J44" s="139"/>
      <c r="K44" s="140" t="str">
        <f>IFERROR(CONCATENATE(INDEX('8- Políticas de Administración '!$B$14:$F$55,MATCH('5- Identificación de Riesgos'!J44,'8- Políticas de Administración '!$C$14:$C$49,0),1)," - ",L44),"")</f>
        <v/>
      </c>
      <c r="L44" s="101" t="str">
        <f>IFERROR(VLOOKUP(INDEX('8- Políticas de Administración '!$B$14:$F$57,MATCH('5- Identificación de Riesgos'!J44,'8- Políticas de Administración '!$C$14:$C$58,0),1),'8- Políticas de Administración '!$B$14:$F$58,5,FALSE),"")</f>
        <v/>
      </c>
      <c r="M44" s="384"/>
      <c r="N44" s="387"/>
      <c r="O44" s="379"/>
    </row>
    <row r="45" spans="1:15" s="67" customFormat="1" hidden="1">
      <c r="A45" s="399"/>
      <c r="B45" s="393"/>
      <c r="C45" s="393"/>
      <c r="D45" s="139"/>
      <c r="E45" s="402"/>
      <c r="F45" s="381"/>
      <c r="G45" s="374"/>
      <c r="H45" s="377"/>
      <c r="I45" s="139"/>
      <c r="J45" s="139"/>
      <c r="K45" s="140" t="str">
        <f>IFERROR(CONCATENATE(INDEX('8- Políticas de Administración '!$B$14:$F$55,MATCH('5- Identificación de Riesgos'!J45,'8- Políticas de Administración '!$C$14:$C$49,0),1)," - ",L45),"")</f>
        <v/>
      </c>
      <c r="L45" s="101" t="str">
        <f>IFERROR(VLOOKUP(INDEX('8- Políticas de Administración '!$B$14:$F$57,MATCH('5- Identificación de Riesgos'!J45,'8- Políticas de Administración '!$C$14:$C$58,0),1),'8- Políticas de Administración '!$B$14:$F$58,5,FALSE),"")</f>
        <v/>
      </c>
      <c r="M45" s="384"/>
      <c r="N45" s="387"/>
      <c r="O45" s="379"/>
    </row>
    <row r="46" spans="1:15" s="67" customFormat="1" hidden="1">
      <c r="A46" s="399"/>
      <c r="B46" s="393"/>
      <c r="C46" s="393"/>
      <c r="D46" s="139"/>
      <c r="E46" s="402"/>
      <c r="F46" s="381"/>
      <c r="G46" s="374"/>
      <c r="H46" s="377"/>
      <c r="I46" s="139"/>
      <c r="J46" s="139"/>
      <c r="K46" s="140" t="str">
        <f>IFERROR(CONCATENATE(INDEX('8- Políticas de Administración '!$B$14:$F$55,MATCH('5- Identificación de Riesgos'!J46,'8- Políticas de Administración '!$C$14:$C$49,0),1)," - ",L46),"")</f>
        <v/>
      </c>
      <c r="L46" s="101" t="str">
        <f>IFERROR(VLOOKUP(INDEX('8- Políticas de Administración '!$B$14:$F$57,MATCH('5- Identificación de Riesgos'!J46,'8- Políticas de Administración '!$C$14:$C$58,0),1),'8- Políticas de Administración '!$B$14:$F$58,5,FALSE),"")</f>
        <v/>
      </c>
      <c r="M46" s="384"/>
      <c r="N46" s="387"/>
      <c r="O46" s="379"/>
    </row>
    <row r="47" spans="1:15" s="67" customFormat="1" hidden="1">
      <c r="A47" s="399"/>
      <c r="B47" s="393"/>
      <c r="C47" s="393"/>
      <c r="D47" s="139"/>
      <c r="E47" s="402"/>
      <c r="F47" s="381"/>
      <c r="G47" s="374"/>
      <c r="H47" s="377"/>
      <c r="I47" s="139"/>
      <c r="J47" s="139"/>
      <c r="K47" s="140" t="str">
        <f>IFERROR(CONCATENATE(INDEX('8- Políticas de Administración '!$B$14:$F$55,MATCH('5- Identificación de Riesgos'!J47,'8- Políticas de Administración '!$C$14:$C$49,0),1)," - ",L47),"")</f>
        <v/>
      </c>
      <c r="L47" s="101" t="str">
        <f>IFERROR(VLOOKUP(INDEX('8- Políticas de Administración '!$B$14:$F$57,MATCH('5- Identificación de Riesgos'!J47,'8- Políticas de Administración '!$C$14:$C$58,0),1),'8- Políticas de Administración '!$B$14:$F$58,5,FALSE),"")</f>
        <v/>
      </c>
      <c r="M47" s="384"/>
      <c r="N47" s="387"/>
      <c r="O47" s="379"/>
    </row>
    <row r="48" spans="1:15" s="67" customFormat="1" ht="15.75" hidden="1" thickBot="1">
      <c r="A48" s="400"/>
      <c r="B48" s="394"/>
      <c r="C48" s="394"/>
      <c r="D48" s="159"/>
      <c r="E48" s="403"/>
      <c r="F48" s="382"/>
      <c r="G48" s="375"/>
      <c r="H48" s="378"/>
      <c r="I48" s="159"/>
      <c r="J48" s="159"/>
      <c r="K48" s="160" t="str">
        <f>IFERROR(CONCATENATE(INDEX('8- Políticas de Administración '!$B$14:$F$55,MATCH('5- Identificación de Riesgos'!J48,'8- Políticas de Administración '!$C$14:$C$49,0),1)," - ",L48),"")</f>
        <v/>
      </c>
      <c r="L48" s="161" t="str">
        <f>IFERROR(VLOOKUP(INDEX('8- Políticas de Administración '!$B$14:$F$57,MATCH('5- Identificación de Riesgos'!J48,'8- Políticas de Administración '!$C$14:$C$58,0),1),'8- Políticas de Administración '!$B$14:$F$58,5,FALSE),"")</f>
        <v/>
      </c>
      <c r="M48" s="385"/>
      <c r="N48" s="388"/>
      <c r="O48" s="379"/>
    </row>
    <row r="49" spans="1:15" s="67" customFormat="1" hidden="1">
      <c r="A49" s="398">
        <v>5</v>
      </c>
      <c r="B49" s="392"/>
      <c r="C49" s="392"/>
      <c r="D49" s="163"/>
      <c r="E49" s="401"/>
      <c r="F49" s="380"/>
      <c r="G49" s="373" t="str">
        <f t="shared" ref="G49" si="5">+IFERROR((F49/E49)," ")</f>
        <v xml:space="preserve"> </v>
      </c>
      <c r="H49" s="376" t="str">
        <f>IFERROR((CONCATENATE(IF(G49&lt;='8-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
      </c>
      <c r="I49" s="155"/>
      <c r="J49" s="155"/>
      <c r="K49" s="156" t="str">
        <f>IFERROR(CONCATENATE(INDEX('8- Políticas de Administración '!$B$14:$F$55,MATCH('5- Identificación de Riesgos'!J49,'8- Políticas de Administración '!$C$14:$C$49,0),1)," - ",L49),"")</f>
        <v/>
      </c>
      <c r="L49" s="157" t="str">
        <f>IFERROR(VLOOKUP(INDEX('8- Políticas de Administración '!$B$14:$F$57,MATCH('5- Identificación de Riesgos'!J49,'8- Políticas de Administración '!$C$14:$C$58,0),1),'8- Políticas de Administración '!$B$14:$F$58,5,FALSE),"")</f>
        <v/>
      </c>
      <c r="M49" s="383" t="str">
        <f>IFERROR(CONCATENATE(INDEX('8- Políticas de Administración '!$B$14:$F$55,MATCH(ROUND(AVERAGE(L49:L58),0),'8- Políticas de Administración '!$F$14:$F$55,0),1)," - ",ROUND(AVERAGE(L49:L58),0)),"")</f>
        <v/>
      </c>
      <c r="N49" s="386" t="str">
        <f>IFERROR(CONCATENATE(VLOOKUP((LEFT(H49,LEN(H49)-4)&amp;LEFT(M49,LEN(M49)-4)),'9- Matriz de Calor '!$D$14:$E$38,2,0)," - ",RIGHT(H49,1)*RIGHT(M49,1)),"")</f>
        <v/>
      </c>
      <c r="O49" s="379" t="e">
        <f t="shared" ref="O49" si="6">RIGHT(H49,1)*RIGHT(M49,1)</f>
        <v>#VALUE!</v>
      </c>
    </row>
    <row r="50" spans="1:15" s="67" customFormat="1" hidden="1">
      <c r="A50" s="399"/>
      <c r="B50" s="393"/>
      <c r="C50" s="393"/>
      <c r="D50" s="103"/>
      <c r="E50" s="402"/>
      <c r="F50" s="381"/>
      <c r="G50" s="374"/>
      <c r="H50" s="377"/>
      <c r="I50" s="139"/>
      <c r="J50" s="139"/>
      <c r="K50" s="140" t="str">
        <f>IFERROR(CONCATENATE(INDEX('8- Políticas de Administración '!$B$14:$F$55,MATCH('5- Identificación de Riesgos'!J50,'8- Políticas de Administración '!$C$14:$C$49,0),1)," - ",L50),"")</f>
        <v/>
      </c>
      <c r="L50" s="101" t="str">
        <f>IFERROR(VLOOKUP(INDEX('8- Políticas de Administración '!$B$14:$F$57,MATCH('5- Identificación de Riesgos'!J50,'8- Políticas de Administración '!$C$14:$C$58,0),1),'8- Políticas de Administración '!$B$14:$F$58,5,FALSE),"")</f>
        <v/>
      </c>
      <c r="M50" s="384"/>
      <c r="N50" s="387"/>
      <c r="O50" s="379"/>
    </row>
    <row r="51" spans="1:15" s="67" customFormat="1" hidden="1">
      <c r="A51" s="399"/>
      <c r="B51" s="393"/>
      <c r="C51" s="393"/>
      <c r="D51" s="103"/>
      <c r="E51" s="402"/>
      <c r="F51" s="381"/>
      <c r="G51" s="374"/>
      <c r="H51" s="377"/>
      <c r="I51" s="139"/>
      <c r="J51" s="139"/>
      <c r="K51" s="140" t="str">
        <f>IFERROR(CONCATENATE(INDEX('8- Políticas de Administración '!$B$14:$F$55,MATCH('5- Identificación de Riesgos'!J51,'8- Políticas de Administración '!$C$14:$C$49,0),1)," - ",L51),"")</f>
        <v/>
      </c>
      <c r="L51" s="101" t="str">
        <f>IFERROR(VLOOKUP(INDEX('8- Políticas de Administración '!$B$14:$F$57,MATCH('5- Identificación de Riesgos'!J51,'8- Políticas de Administración '!$C$14:$C$58,0),1),'8- Políticas de Administración '!$B$14:$F$58,5,FALSE),"")</f>
        <v/>
      </c>
      <c r="M51" s="384"/>
      <c r="N51" s="387"/>
      <c r="O51" s="379"/>
    </row>
    <row r="52" spans="1:15" s="67" customFormat="1" hidden="1">
      <c r="A52" s="399"/>
      <c r="B52" s="393"/>
      <c r="C52" s="393"/>
      <c r="D52" s="103"/>
      <c r="E52" s="402"/>
      <c r="F52" s="381"/>
      <c r="G52" s="374"/>
      <c r="H52" s="377"/>
      <c r="I52" s="139"/>
      <c r="J52" s="139"/>
      <c r="K52" s="140" t="str">
        <f>IFERROR(CONCATENATE(INDEX('8- Políticas de Administración '!$B$14:$F$55,MATCH('5- Identificación de Riesgos'!J52,'8- Políticas de Administración '!$C$14:$C$49,0),1)," - ",L52),"")</f>
        <v/>
      </c>
      <c r="L52" s="101" t="str">
        <f>IFERROR(VLOOKUP(INDEX('8- Políticas de Administración '!$B$14:$F$57,MATCH('5- Identificación de Riesgos'!J52,'8- Políticas de Administración '!$C$14:$C$58,0),1),'8- Políticas de Administración '!$B$14:$F$58,5,FALSE),"")</f>
        <v/>
      </c>
      <c r="M52" s="384"/>
      <c r="N52" s="387"/>
      <c r="O52" s="379"/>
    </row>
    <row r="53" spans="1:15" s="67" customFormat="1" hidden="1">
      <c r="A53" s="399"/>
      <c r="B53" s="393"/>
      <c r="C53" s="393"/>
      <c r="D53" s="103"/>
      <c r="E53" s="402"/>
      <c r="F53" s="381"/>
      <c r="G53" s="374"/>
      <c r="H53" s="377"/>
      <c r="I53" s="139"/>
      <c r="J53" s="139"/>
      <c r="K53" s="140" t="str">
        <f>IFERROR(CONCATENATE(INDEX('8- Políticas de Administración '!$B$14:$F$55,MATCH('5- Identificación de Riesgos'!J53,'8- Políticas de Administración '!$C$14:$C$49,0),1)," - ",L53),"")</f>
        <v/>
      </c>
      <c r="L53" s="101" t="str">
        <f>IFERROR(VLOOKUP(INDEX('8- Políticas de Administración '!$B$14:$F$57,MATCH('5- Identificación de Riesgos'!J53,'8- Políticas de Administración '!$C$14:$C$58,0),1),'8- Políticas de Administración '!$B$14:$F$58,5,FALSE),"")</f>
        <v/>
      </c>
      <c r="M53" s="384"/>
      <c r="N53" s="387"/>
      <c r="O53" s="379"/>
    </row>
    <row r="54" spans="1:15" s="67" customFormat="1" hidden="1">
      <c r="A54" s="399"/>
      <c r="B54" s="393"/>
      <c r="C54" s="393"/>
      <c r="D54" s="103"/>
      <c r="E54" s="402"/>
      <c r="F54" s="381"/>
      <c r="G54" s="374"/>
      <c r="H54" s="377"/>
      <c r="I54" s="139"/>
      <c r="J54" s="139"/>
      <c r="K54" s="140" t="str">
        <f>IFERROR(CONCATENATE(INDEX('8- Políticas de Administración '!$B$14:$F$55,MATCH('5- Identificación de Riesgos'!J54,'8- Políticas de Administración '!$C$14:$C$49,0),1)," - ",L54),"")</f>
        <v/>
      </c>
      <c r="L54" s="101" t="str">
        <f>IFERROR(VLOOKUP(INDEX('8- Políticas de Administración '!$B$14:$F$57,MATCH('5- Identificación de Riesgos'!J54,'8- Políticas de Administración '!$C$14:$C$58,0),1),'8- Políticas de Administración '!$B$14:$F$58,5,FALSE),"")</f>
        <v/>
      </c>
      <c r="M54" s="384"/>
      <c r="N54" s="387"/>
      <c r="O54" s="379"/>
    </row>
    <row r="55" spans="1:15" s="67" customFormat="1" hidden="1">
      <c r="A55" s="399"/>
      <c r="B55" s="393"/>
      <c r="C55" s="393"/>
      <c r="D55" s="103"/>
      <c r="E55" s="402"/>
      <c r="F55" s="381"/>
      <c r="G55" s="374"/>
      <c r="H55" s="377"/>
      <c r="I55" s="139"/>
      <c r="J55" s="139"/>
      <c r="K55" s="140" t="str">
        <f>IFERROR(CONCATENATE(INDEX('8- Políticas de Administración '!$B$14:$F$55,MATCH('5- Identificación de Riesgos'!J55,'8- Políticas de Administración '!$C$14:$C$49,0),1)," - ",L55),"")</f>
        <v/>
      </c>
      <c r="L55" s="101" t="str">
        <f>IFERROR(VLOOKUP(INDEX('8- Políticas de Administración '!$B$14:$F$57,MATCH('5- Identificación de Riesgos'!J55,'8- Políticas de Administración '!$C$14:$C$58,0),1),'8- Políticas de Administración '!$B$14:$F$58,5,FALSE),"")</f>
        <v/>
      </c>
      <c r="M55" s="384"/>
      <c r="N55" s="387"/>
      <c r="O55" s="379"/>
    </row>
    <row r="56" spans="1:15" s="67" customFormat="1" hidden="1">
      <c r="A56" s="399"/>
      <c r="B56" s="393"/>
      <c r="C56" s="393"/>
      <c r="D56" s="103"/>
      <c r="E56" s="402"/>
      <c r="F56" s="381"/>
      <c r="G56" s="374"/>
      <c r="H56" s="377"/>
      <c r="I56" s="139"/>
      <c r="J56" s="139"/>
      <c r="K56" s="140" t="str">
        <f>IFERROR(CONCATENATE(INDEX('8- Políticas de Administración '!$B$14:$F$55,MATCH('5- Identificación de Riesgos'!J56,'8- Políticas de Administración '!$C$14:$C$49,0),1)," - ",L56),"")</f>
        <v/>
      </c>
      <c r="L56" s="101" t="str">
        <f>IFERROR(VLOOKUP(INDEX('8- Políticas de Administración '!$B$14:$F$57,MATCH('5- Identificación de Riesgos'!J56,'8- Políticas de Administración '!$C$14:$C$58,0),1),'8- Políticas de Administración '!$B$14:$F$58,5,FALSE),"")</f>
        <v/>
      </c>
      <c r="M56" s="384"/>
      <c r="N56" s="387"/>
      <c r="O56" s="379"/>
    </row>
    <row r="57" spans="1:15" s="67" customFormat="1" hidden="1">
      <c r="A57" s="399"/>
      <c r="B57" s="393"/>
      <c r="C57" s="393"/>
      <c r="D57" s="103"/>
      <c r="E57" s="402"/>
      <c r="F57" s="381"/>
      <c r="G57" s="374"/>
      <c r="H57" s="377"/>
      <c r="I57" s="139"/>
      <c r="J57" s="139"/>
      <c r="K57" s="140" t="str">
        <f>IFERROR(CONCATENATE(INDEX('8- Políticas de Administración '!$B$14:$F$55,MATCH('5- Identificación de Riesgos'!J57,'8- Políticas de Administración '!$C$14:$C$49,0),1)," - ",L57),"")</f>
        <v/>
      </c>
      <c r="L57" s="101" t="str">
        <f>IFERROR(VLOOKUP(INDEX('8- Políticas de Administración '!$B$14:$F$57,MATCH('5- Identificación de Riesgos'!J57,'8- Políticas de Administración '!$C$14:$C$58,0),1),'8- Políticas de Administración '!$B$14:$F$58,5,FALSE),"")</f>
        <v/>
      </c>
      <c r="M57" s="384"/>
      <c r="N57" s="387"/>
      <c r="O57" s="379"/>
    </row>
    <row r="58" spans="1:15" s="67" customFormat="1" ht="15.75" hidden="1" thickBot="1">
      <c r="A58" s="400"/>
      <c r="B58" s="394"/>
      <c r="C58" s="394"/>
      <c r="D58" s="159"/>
      <c r="E58" s="403"/>
      <c r="F58" s="382"/>
      <c r="G58" s="375"/>
      <c r="H58" s="378"/>
      <c r="I58" s="159"/>
      <c r="J58" s="159"/>
      <c r="K58" s="160" t="str">
        <f>IFERROR(CONCATENATE(INDEX('8- Políticas de Administración '!$B$14:$F$55,MATCH('5- Identificación de Riesgos'!J58,'8- Políticas de Administración '!$C$14:$C$49,0),1)," - ",L58),"")</f>
        <v/>
      </c>
      <c r="L58" s="161" t="str">
        <f>IFERROR(VLOOKUP(INDEX('8- Políticas de Administración '!$B$14:$F$57,MATCH('5- Identificación de Riesgos'!J58,'8- Políticas de Administración '!$C$14:$C$58,0),1),'8- Políticas de Administración '!$B$14:$F$58,5,FALSE),"")</f>
        <v/>
      </c>
      <c r="M58" s="385"/>
      <c r="N58" s="388"/>
      <c r="O58" s="379"/>
    </row>
    <row r="59" spans="1:15" hidden="1">
      <c r="A59" s="398">
        <v>6</v>
      </c>
      <c r="B59" s="392"/>
      <c r="C59" s="392"/>
      <c r="D59" s="154"/>
      <c r="E59" s="401"/>
      <c r="F59" s="380"/>
      <c r="G59" s="373" t="str">
        <f t="shared" ref="G59" si="7">+IFERROR((F59/E59)," ")</f>
        <v xml:space="preserve"> </v>
      </c>
      <c r="H59" s="376" t="str">
        <f>IFERROR((CONCATENATE(IF(G59&lt;='8-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
      </c>
      <c r="I59" s="155"/>
      <c r="J59" s="155"/>
      <c r="K59" s="156" t="str">
        <f>IFERROR(CONCATENATE(INDEX('8- Políticas de Administración '!$B$14:$F$55,MATCH('5- Identificación de Riesgos'!J59,'8- Políticas de Administración '!$C$14:$C$49,0),1)," - ",L59),"")</f>
        <v/>
      </c>
      <c r="L59" s="157" t="str">
        <f>IFERROR(VLOOKUP(INDEX('8- Políticas de Administración '!$B$14:$F$57,MATCH('5- Identificación de Riesgos'!J59,'8- Políticas de Administración '!$C$14:$C$58,0),1),'8- Políticas de Administración '!$B$14:$F$58,5,FALSE),"")</f>
        <v/>
      </c>
      <c r="M59" s="383" t="str">
        <f>IFERROR(CONCATENATE(INDEX('8- Políticas de Administración '!$B$14:$F$55,MATCH(ROUND(AVERAGE(L59:L68),0),'8- Políticas de Administración '!$F$14:$F$55,0),1)," - ",ROUND(AVERAGE(L59:L68),0)),"")</f>
        <v/>
      </c>
      <c r="N59" s="386" t="str">
        <f>IFERROR(CONCATENATE(VLOOKUP((LEFT(H59,LEN(H59)-4)&amp;LEFT(M59,LEN(M59)-4)),'9- Matriz de Calor '!$D$14:$E$38,2,0)," - ",RIGHT(H59,1)*RIGHT(M59,1)),"")</f>
        <v/>
      </c>
      <c r="O59" s="379" t="e">
        <f t="shared" ref="O59:O69" si="8">RIGHT(H59,1)*RIGHT(M59,1)</f>
        <v>#VALUE!</v>
      </c>
    </row>
    <row r="60" spans="1:15" hidden="1">
      <c r="A60" s="399"/>
      <c r="B60" s="393"/>
      <c r="C60" s="393"/>
      <c r="D60" s="100"/>
      <c r="E60" s="402"/>
      <c r="F60" s="381"/>
      <c r="G60" s="374"/>
      <c r="H60" s="377"/>
      <c r="I60" s="139"/>
      <c r="J60" s="139"/>
      <c r="K60" s="140" t="str">
        <f>IFERROR(CONCATENATE(INDEX('8- Políticas de Administración '!$B$14:$F$55,MATCH('5- Identificación de Riesgos'!J60,'8- Políticas de Administración '!$C$14:$C$49,0),1)," - ",L60),"")</f>
        <v/>
      </c>
      <c r="L60" s="101" t="str">
        <f>IFERROR(VLOOKUP(INDEX('8- Políticas de Administración '!$B$14:$F$57,MATCH('5- Identificación de Riesgos'!J60,'8- Políticas de Administración '!$C$14:$C$58,0),1),'8- Políticas de Administración '!$B$14:$F$58,5,FALSE),"")</f>
        <v/>
      </c>
      <c r="M60" s="384"/>
      <c r="N60" s="387"/>
      <c r="O60" s="379"/>
    </row>
    <row r="61" spans="1:15" hidden="1">
      <c r="A61" s="399"/>
      <c r="B61" s="393"/>
      <c r="C61" s="393"/>
      <c r="D61" s="100"/>
      <c r="E61" s="402"/>
      <c r="F61" s="381"/>
      <c r="G61" s="374"/>
      <c r="H61" s="377"/>
      <c r="I61" s="139"/>
      <c r="J61" s="139"/>
      <c r="K61" s="140" t="str">
        <f>IFERROR(CONCATENATE(INDEX('8- Políticas de Administración '!$B$14:$F$55,MATCH('5- Identificación de Riesgos'!J61,'8- Políticas de Administración '!$C$14:$C$49,0),1)," - ",L61),"")</f>
        <v/>
      </c>
      <c r="L61" s="101" t="str">
        <f>IFERROR(VLOOKUP(INDEX('8- Políticas de Administración '!$B$14:$F$57,MATCH('5- Identificación de Riesgos'!J61,'8- Políticas de Administración '!$C$14:$C$58,0),1),'8- Políticas de Administración '!$B$14:$F$58,5,FALSE),"")</f>
        <v/>
      </c>
      <c r="M61" s="384"/>
      <c r="N61" s="387"/>
      <c r="O61" s="379"/>
    </row>
    <row r="62" spans="1:15" hidden="1">
      <c r="A62" s="399"/>
      <c r="B62" s="393"/>
      <c r="C62" s="393"/>
      <c r="D62" s="100"/>
      <c r="E62" s="402"/>
      <c r="F62" s="381"/>
      <c r="G62" s="374"/>
      <c r="H62" s="377"/>
      <c r="I62" s="139"/>
      <c r="J62" s="139"/>
      <c r="K62" s="140" t="str">
        <f>IFERROR(CONCATENATE(INDEX('8- Políticas de Administración '!$B$14:$F$55,MATCH('5- Identificación de Riesgos'!J62,'8- Políticas de Administración '!$C$14:$C$49,0),1)," - ",L62),"")</f>
        <v/>
      </c>
      <c r="L62" s="101" t="str">
        <f>IFERROR(VLOOKUP(INDEX('8- Políticas de Administración '!$B$14:$F$57,MATCH('5- Identificación de Riesgos'!J62,'8- Políticas de Administración '!$C$14:$C$58,0),1),'8- Políticas de Administración '!$B$14:$F$58,5,FALSE),"")</f>
        <v/>
      </c>
      <c r="M62" s="384"/>
      <c r="N62" s="387"/>
      <c r="O62" s="379"/>
    </row>
    <row r="63" spans="1:15" hidden="1">
      <c r="A63" s="399"/>
      <c r="B63" s="393"/>
      <c r="C63" s="393"/>
      <c r="D63" s="102"/>
      <c r="E63" s="402"/>
      <c r="F63" s="381"/>
      <c r="G63" s="374"/>
      <c r="H63" s="377"/>
      <c r="I63" s="139"/>
      <c r="J63" s="139"/>
      <c r="K63" s="140" t="str">
        <f>IFERROR(CONCATENATE(INDEX('8- Políticas de Administración '!$B$14:$F$55,MATCH('5- Identificación de Riesgos'!J63,'8- Políticas de Administración '!$C$14:$C$49,0),1)," - ",L63),"")</f>
        <v/>
      </c>
      <c r="L63" s="101" t="str">
        <f>IFERROR(VLOOKUP(INDEX('8- Políticas de Administración '!$B$14:$F$57,MATCH('5- Identificación de Riesgos'!J63,'8- Políticas de Administración '!$C$14:$C$58,0),1),'8- Políticas de Administración '!$B$14:$F$58,5,FALSE),"")</f>
        <v/>
      </c>
      <c r="M63" s="384"/>
      <c r="N63" s="387"/>
      <c r="O63" s="379"/>
    </row>
    <row r="64" spans="1:15" hidden="1">
      <c r="A64" s="399"/>
      <c r="B64" s="393"/>
      <c r="C64" s="393"/>
      <c r="D64" s="100"/>
      <c r="E64" s="402"/>
      <c r="F64" s="381"/>
      <c r="G64" s="374"/>
      <c r="H64" s="377"/>
      <c r="I64" s="139"/>
      <c r="J64" s="139"/>
      <c r="K64" s="140" t="str">
        <f>IFERROR(CONCATENATE(INDEX('8- Políticas de Administración '!$B$14:$F$55,MATCH('5- Identificación de Riesgos'!J64,'8- Políticas de Administración '!$C$14:$C$49,0),1)," - ",L64),"")</f>
        <v/>
      </c>
      <c r="L64" s="101" t="str">
        <f>IFERROR(VLOOKUP(INDEX('8- Políticas de Administración '!$B$14:$F$57,MATCH('5- Identificación de Riesgos'!J64,'8- Políticas de Administración '!$C$14:$C$58,0),1),'8- Políticas de Administración '!$B$14:$F$58,5,FALSE),"")</f>
        <v/>
      </c>
      <c r="M64" s="384"/>
      <c r="N64" s="387"/>
      <c r="O64" s="379"/>
    </row>
    <row r="65" spans="1:25" hidden="1">
      <c r="A65" s="399"/>
      <c r="B65" s="393"/>
      <c r="C65" s="393"/>
      <c r="D65" s="100"/>
      <c r="E65" s="402"/>
      <c r="F65" s="381"/>
      <c r="G65" s="374"/>
      <c r="H65" s="377"/>
      <c r="I65" s="139"/>
      <c r="J65" s="139"/>
      <c r="K65" s="140" t="str">
        <f>IFERROR(CONCATENATE(INDEX('8- Políticas de Administración '!$B$14:$F$55,MATCH('5- Identificación de Riesgos'!J65,'8- Políticas de Administración '!$C$14:$C$49,0),1)," - ",L65),"")</f>
        <v/>
      </c>
      <c r="L65" s="101" t="str">
        <f>IFERROR(VLOOKUP(INDEX('8- Políticas de Administración '!$B$14:$F$57,MATCH('5- Identificación de Riesgos'!J65,'8- Políticas de Administración '!$C$14:$C$58,0),1),'8- Políticas de Administración '!$B$14:$F$58,5,FALSE),"")</f>
        <v/>
      </c>
      <c r="M65" s="384"/>
      <c r="N65" s="387"/>
      <c r="O65" s="379"/>
    </row>
    <row r="66" spans="1:25" hidden="1">
      <c r="A66" s="399"/>
      <c r="B66" s="393"/>
      <c r="C66" s="393"/>
      <c r="D66" s="100"/>
      <c r="E66" s="402"/>
      <c r="F66" s="381"/>
      <c r="G66" s="374"/>
      <c r="H66" s="377"/>
      <c r="I66" s="139"/>
      <c r="J66" s="139"/>
      <c r="K66" s="140" t="str">
        <f>IFERROR(CONCATENATE(INDEX('8- Políticas de Administración '!$B$14:$F$55,MATCH('5- Identificación de Riesgos'!J66,'8- Políticas de Administración '!$C$14:$C$49,0),1)," - ",L66),"")</f>
        <v/>
      </c>
      <c r="L66" s="101" t="str">
        <f>IFERROR(VLOOKUP(INDEX('8- Políticas de Administración '!$B$14:$F$57,MATCH('5- Identificación de Riesgos'!J66,'8- Políticas de Administración '!$C$14:$C$58,0),1),'8- Políticas de Administración '!$B$14:$F$58,5,FALSE),"")</f>
        <v/>
      </c>
      <c r="M66" s="384"/>
      <c r="N66" s="387"/>
      <c r="O66" s="379"/>
    </row>
    <row r="67" spans="1:25" hidden="1">
      <c r="A67" s="399"/>
      <c r="B67" s="393"/>
      <c r="C67" s="393"/>
      <c r="D67" s="100"/>
      <c r="E67" s="402"/>
      <c r="F67" s="381"/>
      <c r="G67" s="374"/>
      <c r="H67" s="377"/>
      <c r="I67" s="139"/>
      <c r="J67" s="139"/>
      <c r="K67" s="140" t="str">
        <f>IFERROR(CONCATENATE(INDEX('8- Políticas de Administración '!$B$14:$F$55,MATCH('5- Identificación de Riesgos'!J67,'8- Políticas de Administración '!$C$14:$C$49,0),1)," - ",L67),"")</f>
        <v/>
      </c>
      <c r="L67" s="101" t="str">
        <f>IFERROR(VLOOKUP(INDEX('8- Políticas de Administración '!$B$14:$F$57,MATCH('5- Identificación de Riesgos'!J67,'8- Políticas de Administración '!$C$14:$C$58,0),1),'8- Políticas de Administración '!$B$14:$F$58,5,FALSE),"")</f>
        <v/>
      </c>
      <c r="M67" s="384"/>
      <c r="N67" s="387"/>
      <c r="O67" s="379"/>
    </row>
    <row r="68" spans="1:25" ht="15.75" hidden="1" thickBot="1">
      <c r="A68" s="400"/>
      <c r="B68" s="394"/>
      <c r="C68" s="394"/>
      <c r="D68" s="158"/>
      <c r="E68" s="403"/>
      <c r="F68" s="382"/>
      <c r="G68" s="375"/>
      <c r="H68" s="378"/>
      <c r="I68" s="159"/>
      <c r="J68" s="159"/>
      <c r="K68" s="160" t="str">
        <f>IFERROR(CONCATENATE(INDEX('8- Políticas de Administración '!$B$14:$F$55,MATCH('5- Identificación de Riesgos'!J68,'8- Políticas de Administración '!$C$14:$C$49,0),1)," - ",L68),"")</f>
        <v/>
      </c>
      <c r="L68" s="161" t="str">
        <f>IFERROR(VLOOKUP(INDEX('8- Políticas de Administración '!$B$14:$F$57,MATCH('5- Identificación de Riesgos'!J68,'8- Políticas de Administración '!$C$14:$C$58,0),1),'8- Políticas de Administración '!$B$14:$F$58,5,FALSE),"")</f>
        <v/>
      </c>
      <c r="M68" s="385"/>
      <c r="N68" s="388"/>
      <c r="O68" s="379"/>
    </row>
    <row r="69" spans="1:25" hidden="1">
      <c r="A69" s="411">
        <v>7</v>
      </c>
      <c r="B69" s="392"/>
      <c r="C69" s="392"/>
      <c r="D69" s="154"/>
      <c r="E69" s="380"/>
      <c r="F69" s="380"/>
      <c r="G69" s="373" t="str">
        <f t="shared" ref="G69" si="9">+IFERROR((F69/E69)," ")</f>
        <v xml:space="preserve"> </v>
      </c>
      <c r="H69" s="376" t="str">
        <f>IFERROR((CONCATENATE(IF(G69&lt;='8-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
      </c>
      <c r="I69" s="155"/>
      <c r="J69" s="155"/>
      <c r="K69" s="156" t="str">
        <f>IFERROR(CONCATENATE(INDEX('8- Políticas de Administración '!$B$14:$F$55,MATCH('5- Identificación de Riesgos'!J69,'8- Políticas de Administración '!$C$14:$C$49,0),1)," - ",L69),"")</f>
        <v/>
      </c>
      <c r="L69" s="157" t="str">
        <f>IFERROR(VLOOKUP(INDEX('8- Políticas de Administración '!$B$14:$F$57,MATCH('5- Identificación de Riesgos'!J69,'8- Políticas de Administración '!$C$14:$C$58,0),1),'8- Políticas de Administración '!$B$14:$F$58,5,FALSE),"")</f>
        <v/>
      </c>
      <c r="M69" s="383" t="str">
        <f>IFERROR(CONCATENATE(INDEX('8- Políticas de Administración '!$B$14:$F$55,MATCH(ROUND(AVERAGE(L69:L78),0),'8- Políticas de Administración '!$F$14:$F$55,0),1)," - ",ROUND(AVERAGE(L69:L78),0)),"")</f>
        <v/>
      </c>
      <c r="N69" s="386" t="str">
        <f>IFERROR(CONCATENATE(VLOOKUP((LEFT(H69,LEN(H69)-4)&amp;LEFT(M69,LEN(M69)-4)),'9- Matriz de Calor '!$D$14:$E$38,2,0)," - ",RIGHT(H69,1)*RIGHT(M69,1)),"")</f>
        <v/>
      </c>
      <c r="O69" s="379" t="e">
        <f t="shared" si="8"/>
        <v>#VALUE!</v>
      </c>
    </row>
    <row r="70" spans="1:25" hidden="1">
      <c r="A70" s="412"/>
      <c r="B70" s="393"/>
      <c r="C70" s="393"/>
      <c r="D70" s="100"/>
      <c r="E70" s="381"/>
      <c r="F70" s="381"/>
      <c r="G70" s="374"/>
      <c r="H70" s="377"/>
      <c r="I70" s="139"/>
      <c r="J70" s="139"/>
      <c r="K70" s="140" t="str">
        <f>IFERROR(CONCATENATE(INDEX('8- Políticas de Administración '!$B$14:$F$55,MATCH('5- Identificación de Riesgos'!J70,'8- Políticas de Administración '!$C$14:$C$49,0),1)," - ",L70),"")</f>
        <v/>
      </c>
      <c r="L70" s="101" t="str">
        <f>IFERROR(VLOOKUP(INDEX('8- Políticas de Administración '!$B$14:$F$57,MATCH('5- Identificación de Riesgos'!J70,'8- Políticas de Administración '!$C$14:$C$58,0),1),'8- Políticas de Administración '!$B$14:$F$58,5,FALSE),"")</f>
        <v/>
      </c>
      <c r="M70" s="384"/>
      <c r="N70" s="387"/>
      <c r="O70" s="379"/>
    </row>
    <row r="71" spans="1:25" hidden="1">
      <c r="A71" s="412"/>
      <c r="B71" s="393"/>
      <c r="C71" s="393"/>
      <c r="D71" s="100"/>
      <c r="E71" s="381"/>
      <c r="F71" s="381"/>
      <c r="G71" s="374"/>
      <c r="H71" s="377"/>
      <c r="I71" s="139"/>
      <c r="J71" s="139"/>
      <c r="K71" s="140" t="str">
        <f>IFERROR(CONCATENATE(INDEX('8- Políticas de Administración '!$B$14:$F$55,MATCH('5- Identificación de Riesgos'!J71,'8- Políticas de Administración '!$C$14:$C$49,0),1)," - ",L71),"")</f>
        <v/>
      </c>
      <c r="L71" s="101" t="str">
        <f>IFERROR(VLOOKUP(INDEX('8- Políticas de Administración '!$B$14:$F$57,MATCH('5- Identificación de Riesgos'!J71,'8- Políticas de Administración '!$C$14:$C$58,0),1),'8- Políticas de Administración '!$B$14:$F$58,5,FALSE),"")</f>
        <v/>
      </c>
      <c r="M71" s="384"/>
      <c r="N71" s="387"/>
      <c r="O71" s="379"/>
    </row>
    <row r="72" spans="1:25" hidden="1">
      <c r="A72" s="412"/>
      <c r="B72" s="393"/>
      <c r="C72" s="393"/>
      <c r="D72" s="100"/>
      <c r="E72" s="381"/>
      <c r="F72" s="381"/>
      <c r="G72" s="374"/>
      <c r="H72" s="377"/>
      <c r="I72" s="139"/>
      <c r="J72" s="139"/>
      <c r="K72" s="140" t="str">
        <f>IFERROR(CONCATENATE(INDEX('8- Políticas de Administración '!$B$14:$F$55,MATCH('5- Identificación de Riesgos'!J72,'8- Políticas de Administración '!$C$14:$C$49,0),1)," - ",L72),"")</f>
        <v/>
      </c>
      <c r="L72" s="101" t="str">
        <f>IFERROR(VLOOKUP(INDEX('8- Políticas de Administración '!$B$14:$F$57,MATCH('5- Identificación de Riesgos'!J72,'8- Políticas de Administración '!$C$14:$C$58,0),1),'8- Políticas de Administración '!$B$14:$F$58,5,FALSE),"")</f>
        <v/>
      </c>
      <c r="M72" s="384"/>
      <c r="N72" s="387"/>
      <c r="O72" s="379"/>
    </row>
    <row r="73" spans="1:25" hidden="1">
      <c r="A73" s="412"/>
      <c r="B73" s="393"/>
      <c r="C73" s="393"/>
      <c r="D73" s="100"/>
      <c r="E73" s="381"/>
      <c r="F73" s="381"/>
      <c r="G73" s="374"/>
      <c r="H73" s="377"/>
      <c r="I73" s="139"/>
      <c r="J73" s="139"/>
      <c r="K73" s="140" t="str">
        <f>IFERROR(CONCATENATE(INDEX('8- Políticas de Administración '!$B$14:$F$55,MATCH('5- Identificación de Riesgos'!J73,'8- Políticas de Administración '!$C$14:$C$49,0),1)," - ",L73),"")</f>
        <v/>
      </c>
      <c r="L73" s="101" t="str">
        <f>IFERROR(VLOOKUP(INDEX('8- Políticas de Administración '!$B$14:$F$57,MATCH('5- Identificación de Riesgos'!J73,'8- Políticas de Administración '!$C$14:$C$58,0),1),'8- Políticas de Administración '!$B$14:$F$58,5,FALSE),"")</f>
        <v/>
      </c>
      <c r="M73" s="384"/>
      <c r="N73" s="387"/>
      <c r="O73" s="379"/>
    </row>
    <row r="74" spans="1:25" hidden="1">
      <c r="A74" s="412"/>
      <c r="B74" s="393"/>
      <c r="C74" s="393"/>
      <c r="D74" s="100"/>
      <c r="E74" s="381"/>
      <c r="F74" s="381"/>
      <c r="G74" s="374"/>
      <c r="H74" s="377"/>
      <c r="I74" s="139"/>
      <c r="J74" s="139"/>
      <c r="K74" s="140" t="str">
        <f>IFERROR(CONCATENATE(INDEX('8- Políticas de Administración '!$B$14:$F$55,MATCH('5- Identificación de Riesgos'!J74,'8- Políticas de Administración '!$C$14:$C$49,0),1)," - ",L74),"")</f>
        <v/>
      </c>
      <c r="L74" s="101" t="str">
        <f>IFERROR(VLOOKUP(INDEX('8- Políticas de Administración '!$B$14:$F$57,MATCH('5- Identificación de Riesgos'!J74,'8- Políticas de Administración '!$C$14:$C$58,0),1),'8- Políticas de Administración '!$B$14:$F$58,5,FALSE),"")</f>
        <v/>
      </c>
      <c r="M74" s="384"/>
      <c r="N74" s="387"/>
      <c r="O74" s="379"/>
    </row>
    <row r="75" spans="1:25" hidden="1">
      <c r="A75" s="412"/>
      <c r="B75" s="393"/>
      <c r="C75" s="393"/>
      <c r="D75" s="100"/>
      <c r="E75" s="381"/>
      <c r="F75" s="381"/>
      <c r="G75" s="374"/>
      <c r="H75" s="377"/>
      <c r="I75" s="139"/>
      <c r="J75" s="139"/>
      <c r="K75" s="140" t="str">
        <f>IFERROR(CONCATENATE(INDEX('8- Políticas de Administración '!$B$14:$F$55,MATCH('5- Identificación de Riesgos'!J75,'8- Políticas de Administración '!$C$14:$C$49,0),1)," - ",L75),"")</f>
        <v/>
      </c>
      <c r="L75" s="101" t="str">
        <f>IFERROR(VLOOKUP(INDEX('8- Políticas de Administración '!$B$14:$F$57,MATCH('5- Identificación de Riesgos'!J75,'8- Políticas de Administración '!$C$14:$C$58,0),1),'8- Políticas de Administración '!$B$14:$F$58,5,FALSE),"")</f>
        <v/>
      </c>
      <c r="M75" s="384"/>
      <c r="N75" s="387"/>
      <c r="O75" s="379"/>
    </row>
    <row r="76" spans="1:25" hidden="1">
      <c r="A76" s="412"/>
      <c r="B76" s="393"/>
      <c r="C76" s="393"/>
      <c r="D76" s="100"/>
      <c r="E76" s="381"/>
      <c r="F76" s="381"/>
      <c r="G76" s="374"/>
      <c r="H76" s="377"/>
      <c r="I76" s="139"/>
      <c r="J76" s="139"/>
      <c r="K76" s="140" t="str">
        <f>IFERROR(CONCATENATE(INDEX('8- Políticas de Administración '!$B$14:$F$55,MATCH('5- Identificación de Riesgos'!J76,'8- Políticas de Administración '!$C$14:$C$49,0),1)," - ",L76),"")</f>
        <v/>
      </c>
      <c r="L76" s="101" t="str">
        <f>IFERROR(VLOOKUP(INDEX('8- Políticas de Administración '!$B$14:$F$57,MATCH('5- Identificación de Riesgos'!J76,'8- Políticas de Administración '!$C$14:$C$58,0),1),'8- Políticas de Administración '!$B$14:$F$58,5,FALSE),"")</f>
        <v/>
      </c>
      <c r="M76" s="384"/>
      <c r="N76" s="387"/>
      <c r="O76" s="379"/>
    </row>
    <row r="77" spans="1:25" hidden="1">
      <c r="A77" s="412"/>
      <c r="B77" s="393"/>
      <c r="C77" s="393"/>
      <c r="D77" s="100"/>
      <c r="E77" s="381"/>
      <c r="F77" s="381"/>
      <c r="G77" s="374"/>
      <c r="H77" s="377"/>
      <c r="I77" s="139"/>
      <c r="J77" s="139"/>
      <c r="K77" s="140" t="str">
        <f>IFERROR(CONCATENATE(INDEX('8- Políticas de Administración '!$B$14:$F$55,MATCH('5- Identificación de Riesgos'!J77,'8- Políticas de Administración '!$C$14:$C$49,0),1)," - ",L77),"")</f>
        <v/>
      </c>
      <c r="L77" s="101" t="str">
        <f>IFERROR(VLOOKUP(INDEX('8- Políticas de Administración '!$B$14:$F$57,MATCH('5- Identificación de Riesgos'!J77,'8- Políticas de Administración '!$C$14:$C$58,0),1),'8- Políticas de Administración '!$B$14:$F$58,5,FALSE),"")</f>
        <v/>
      </c>
      <c r="M77" s="384"/>
      <c r="N77" s="387"/>
      <c r="O77" s="379"/>
    </row>
    <row r="78" spans="1:25" ht="15.75" hidden="1" thickBot="1">
      <c r="A78" s="413"/>
      <c r="B78" s="394"/>
      <c r="C78" s="394"/>
      <c r="D78" s="158"/>
      <c r="E78" s="382"/>
      <c r="F78" s="382"/>
      <c r="G78" s="375"/>
      <c r="H78" s="378"/>
      <c r="I78" s="159"/>
      <c r="J78" s="159"/>
      <c r="K78" s="160" t="str">
        <f>IFERROR(CONCATENATE(INDEX('8- Políticas de Administración '!$B$14:$F$55,MATCH('5- Identificación de Riesgos'!J78,'8- Políticas de Administración '!$C$14:$C$49,0),1)," - ",L78),"")</f>
        <v/>
      </c>
      <c r="L78" s="161" t="str">
        <f>IFERROR(VLOOKUP(INDEX('8- Políticas de Administración '!$B$14:$F$57,MATCH('5- Identificación de Riesgos'!J78,'8- Políticas de Administración '!$C$14:$C$58,0),1),'8- Políticas de Administración '!$B$14:$F$58,5,FALSE),"")</f>
        <v/>
      </c>
      <c r="M78" s="385"/>
      <c r="N78" s="388"/>
      <c r="O78" s="379"/>
    </row>
    <row r="79" spans="1:25" ht="45" hidden="1">
      <c r="A79" s="389">
        <v>8</v>
      </c>
      <c r="B79" s="392" t="s">
        <v>402</v>
      </c>
      <c r="C79" s="392" t="s">
        <v>396</v>
      </c>
      <c r="D79" s="154" t="s">
        <v>407</v>
      </c>
      <c r="E79" s="380">
        <v>200</v>
      </c>
      <c r="F79" s="380">
        <v>1</v>
      </c>
      <c r="G79" s="373">
        <f t="shared" ref="G79" si="10">+IFERROR((F79/E79)," ")</f>
        <v>5.0000000000000001E-3</v>
      </c>
      <c r="H79" s="376" t="str">
        <f>IFERROR((CONCATENATE(IF(G79&lt;='8-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 - ",VLOOKUP(IF(G79&lt;='8-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valida"))))),'8- Políticas de Administración '!$B$6:$F$10,5,FALSE))),"")</f>
        <v>Muy Baja - 1</v>
      </c>
      <c r="I79" s="155" t="s">
        <v>377</v>
      </c>
      <c r="J79" s="155" t="s">
        <v>144</v>
      </c>
      <c r="K79" s="156" t="str">
        <f>IFERROR(CONCATENATE(INDEX('8- Políticas de Administración '!$B$14:$F$55,MATCH('5- Identificación de Riesgos'!J79,'8- Políticas de Administración '!$C$14:$C$49,0),1)," - ",L79),"")</f>
        <v>Catastrófico - 5</v>
      </c>
      <c r="L79" s="157">
        <f>IFERROR(VLOOKUP(INDEX('8- Políticas de Administración '!$B$14:$F$57,MATCH('5- Identificación de Riesgos'!J79,'8- Políticas de Administración '!$C$14:$C$58,0),1),'8- Políticas de Administración '!$B$14:$F$58,5,FALSE),"")</f>
        <v>5</v>
      </c>
      <c r="M79" s="383" t="str">
        <f>IFERROR(CONCATENATE(INDEX('8- Políticas de Administración '!$B$14:$F$55,MATCH(ROUND(AVERAGE(L79:L88),0),'8- Políticas de Administración '!$F$14:$F$55,0),1)," - ",ROUND(AVERAGE(L79:L88),0)),"")</f>
        <v>Mayor - 4</v>
      </c>
      <c r="N79" s="386" t="str">
        <f>IFERROR(CONCATENATE(VLOOKUP((LEFT(H79,LEN(H79)-4)&amp;LEFT(M79,LEN(M79)-4)),'9- Matriz de Calor '!$D$14:$E$38,2,0)," - ",RIGHT(H79,1)*RIGHT(M79,1)),"")</f>
        <v>Alto  - 4</v>
      </c>
      <c r="O79" s="379">
        <f t="shared" ref="O79" si="11">RIGHT(H79,1)*RIGHT(M79,1)</f>
        <v>4</v>
      </c>
      <c r="Q79" s="364" t="s">
        <v>397</v>
      </c>
      <c r="R79" s="365"/>
      <c r="S79" s="365"/>
      <c r="T79" s="365"/>
      <c r="U79" s="365"/>
      <c r="V79" s="365"/>
      <c r="W79" s="365"/>
      <c r="X79" s="365"/>
      <c r="Y79" s="366"/>
    </row>
    <row r="80" spans="1:25" ht="30" hidden="1">
      <c r="A80" s="390"/>
      <c r="B80" s="393"/>
      <c r="C80" s="393"/>
      <c r="D80" s="100" t="s">
        <v>408</v>
      </c>
      <c r="E80" s="381"/>
      <c r="F80" s="381"/>
      <c r="G80" s="374"/>
      <c r="H80" s="377"/>
      <c r="I80" s="139" t="s">
        <v>140</v>
      </c>
      <c r="J80" s="139" t="s">
        <v>353</v>
      </c>
      <c r="K80" s="140" t="str">
        <f>IFERROR(CONCATENATE(INDEX('8- Políticas de Administración '!$B$14:$F$55,MATCH('5- Identificación de Riesgos'!J80,'8- Políticas de Administración '!$C$14:$C$49,0),1)," - ",L80),"")</f>
        <v>Moderado - 3</v>
      </c>
      <c r="L80" s="101">
        <f>IFERROR(VLOOKUP(INDEX('8- Políticas de Administración '!$B$14:$F$57,MATCH('5- Identificación de Riesgos'!J80,'8- Políticas de Administración '!$C$14:$C$58,0),1),'8- Políticas de Administración '!$B$14:$F$58,5,FALSE),"")</f>
        <v>3</v>
      </c>
      <c r="M80" s="384"/>
      <c r="N80" s="387"/>
      <c r="O80" s="379"/>
      <c r="Q80" s="367"/>
      <c r="R80" s="368"/>
      <c r="S80" s="368"/>
      <c r="T80" s="368"/>
      <c r="U80" s="368"/>
      <c r="V80" s="368"/>
      <c r="W80" s="368"/>
      <c r="X80" s="368"/>
      <c r="Y80" s="369"/>
    </row>
    <row r="81" spans="1:25" hidden="1">
      <c r="A81" s="390"/>
      <c r="B81" s="393"/>
      <c r="C81" s="393"/>
      <c r="D81" s="141"/>
      <c r="E81" s="381"/>
      <c r="F81" s="381"/>
      <c r="G81" s="374"/>
      <c r="H81" s="377"/>
      <c r="I81" s="139"/>
      <c r="J81" s="139"/>
      <c r="K81" s="140" t="str">
        <f>IFERROR(CONCATENATE(INDEX('8- Políticas de Administración '!$B$14:$F$55,MATCH('5- Identificación de Riesgos'!J81,'8- Políticas de Administración '!$C$14:$C$49,0),1)," - ",L81),"")</f>
        <v/>
      </c>
      <c r="L81" s="101" t="str">
        <f>IFERROR(VLOOKUP(INDEX('8- Políticas de Administración '!$B$14:$F$57,MATCH('5- Identificación de Riesgos'!J81,'8- Políticas de Administración '!$C$14:$C$58,0),1),'8- Políticas de Administración '!$B$14:$F$58,5,FALSE),"")</f>
        <v/>
      </c>
      <c r="M81" s="384"/>
      <c r="N81" s="387"/>
      <c r="O81" s="379"/>
      <c r="Q81" s="367"/>
      <c r="R81" s="368"/>
      <c r="S81" s="368"/>
      <c r="T81" s="368"/>
      <c r="U81" s="368"/>
      <c r="V81" s="368"/>
      <c r="W81" s="368"/>
      <c r="X81" s="368"/>
      <c r="Y81" s="369"/>
    </row>
    <row r="82" spans="1:25" hidden="1">
      <c r="A82" s="390"/>
      <c r="B82" s="393"/>
      <c r="C82" s="393"/>
      <c r="D82" s="141"/>
      <c r="E82" s="381"/>
      <c r="F82" s="381"/>
      <c r="G82" s="374"/>
      <c r="H82" s="377"/>
      <c r="I82" s="139"/>
      <c r="J82" s="139"/>
      <c r="K82" s="140" t="str">
        <f>IFERROR(CONCATENATE(INDEX('8- Políticas de Administración '!$B$14:$F$55,MATCH('5- Identificación de Riesgos'!J82,'8- Políticas de Administración '!$C$14:$C$49,0),1)," - ",L82),"")</f>
        <v/>
      </c>
      <c r="L82" s="101" t="str">
        <f>IFERROR(VLOOKUP(INDEX('8- Políticas de Administración '!$B$14:$F$57,MATCH('5- Identificación de Riesgos'!J82,'8- Políticas de Administración '!$C$14:$C$58,0),1),'8- Políticas de Administración '!$B$14:$F$58,5,FALSE),"")</f>
        <v/>
      </c>
      <c r="M82" s="384"/>
      <c r="N82" s="387"/>
      <c r="O82" s="379"/>
      <c r="Q82" s="367"/>
      <c r="R82" s="368"/>
      <c r="S82" s="368"/>
      <c r="T82" s="368"/>
      <c r="U82" s="368"/>
      <c r="V82" s="368"/>
      <c r="W82" s="368"/>
      <c r="X82" s="368"/>
      <c r="Y82" s="369"/>
    </row>
    <row r="83" spans="1:25" hidden="1">
      <c r="A83" s="390"/>
      <c r="B83" s="393"/>
      <c r="C83" s="393"/>
      <c r="D83" s="100"/>
      <c r="E83" s="381"/>
      <c r="F83" s="381"/>
      <c r="G83" s="374"/>
      <c r="H83" s="377"/>
      <c r="I83" s="139"/>
      <c r="J83" s="139"/>
      <c r="K83" s="140" t="str">
        <f>IFERROR(CONCATENATE(INDEX('8- Políticas de Administración '!$B$14:$F$55,MATCH('5- Identificación de Riesgos'!J83,'8- Políticas de Administración '!$C$14:$C$49,0),1)," - ",L83),"")</f>
        <v/>
      </c>
      <c r="L83" s="101" t="str">
        <f>IFERROR(VLOOKUP(INDEX('8- Políticas de Administración '!$B$14:$F$57,MATCH('5- Identificación de Riesgos'!J83,'8- Políticas de Administración '!$C$14:$C$58,0),1),'8- Políticas de Administración '!$B$14:$F$58,5,FALSE),"")</f>
        <v/>
      </c>
      <c r="M83" s="384"/>
      <c r="N83" s="387"/>
      <c r="O83" s="379"/>
      <c r="Q83" s="367"/>
      <c r="R83" s="368"/>
      <c r="S83" s="368"/>
      <c r="T83" s="368"/>
      <c r="U83" s="368"/>
      <c r="V83" s="368"/>
      <c r="W83" s="368"/>
      <c r="X83" s="368"/>
      <c r="Y83" s="369"/>
    </row>
    <row r="84" spans="1:25" hidden="1">
      <c r="A84" s="390"/>
      <c r="B84" s="393"/>
      <c r="C84" s="393"/>
      <c r="D84" s="100"/>
      <c r="E84" s="381"/>
      <c r="F84" s="381"/>
      <c r="G84" s="374"/>
      <c r="H84" s="377"/>
      <c r="I84" s="139"/>
      <c r="J84" s="139"/>
      <c r="K84" s="140" t="str">
        <f>IFERROR(CONCATENATE(INDEX('8- Políticas de Administración '!$B$14:$F$55,MATCH('5- Identificación de Riesgos'!J84,'8- Políticas de Administración '!$C$14:$C$49,0),1)," - ",L84),"")</f>
        <v/>
      </c>
      <c r="L84" s="101" t="str">
        <f>IFERROR(VLOOKUP(INDEX('8- Políticas de Administración '!$B$14:$F$57,MATCH('5- Identificación de Riesgos'!J84,'8- Políticas de Administración '!$C$14:$C$58,0),1),'8- Políticas de Administración '!$B$14:$F$58,5,FALSE),"")</f>
        <v/>
      </c>
      <c r="M84" s="384"/>
      <c r="N84" s="387"/>
      <c r="O84" s="379"/>
      <c r="Q84" s="367"/>
      <c r="R84" s="368"/>
      <c r="S84" s="368"/>
      <c r="T84" s="368"/>
      <c r="U84" s="368"/>
      <c r="V84" s="368"/>
      <c r="W84" s="368"/>
      <c r="X84" s="368"/>
      <c r="Y84" s="369"/>
    </row>
    <row r="85" spans="1:25" hidden="1">
      <c r="A85" s="390"/>
      <c r="B85" s="393"/>
      <c r="C85" s="393"/>
      <c r="D85" s="100"/>
      <c r="E85" s="381"/>
      <c r="F85" s="381"/>
      <c r="G85" s="374"/>
      <c r="H85" s="377"/>
      <c r="I85" s="139"/>
      <c r="J85" s="139"/>
      <c r="K85" s="140" t="str">
        <f>IFERROR(CONCATENATE(INDEX('8- Políticas de Administración '!$B$14:$F$55,MATCH('5- Identificación de Riesgos'!J85,'8- Políticas de Administración '!$C$14:$C$49,0),1)," - ",L85),"")</f>
        <v/>
      </c>
      <c r="L85" s="101" t="str">
        <f>IFERROR(VLOOKUP(INDEX('8- Políticas de Administración '!$B$14:$F$57,MATCH('5- Identificación de Riesgos'!J85,'8- Políticas de Administración '!$C$14:$C$58,0),1),'8- Políticas de Administración '!$B$14:$F$58,5,FALSE),"")</f>
        <v/>
      </c>
      <c r="M85" s="384"/>
      <c r="N85" s="387"/>
      <c r="O85" s="379"/>
      <c r="Q85" s="367"/>
      <c r="R85" s="368"/>
      <c r="S85" s="368"/>
      <c r="T85" s="368"/>
      <c r="U85" s="368"/>
      <c r="V85" s="368"/>
      <c r="W85" s="368"/>
      <c r="X85" s="368"/>
      <c r="Y85" s="369"/>
    </row>
    <row r="86" spans="1:25" hidden="1">
      <c r="A86" s="390"/>
      <c r="B86" s="393"/>
      <c r="C86" s="393"/>
      <c r="D86" s="100"/>
      <c r="E86" s="381"/>
      <c r="F86" s="381"/>
      <c r="G86" s="374"/>
      <c r="H86" s="377"/>
      <c r="I86" s="139"/>
      <c r="J86" s="139"/>
      <c r="K86" s="140" t="str">
        <f>IFERROR(CONCATENATE(INDEX('8- Políticas de Administración '!$B$14:$F$55,MATCH('5- Identificación de Riesgos'!J86,'8- Políticas de Administración '!$C$14:$C$49,0),1)," - ",L86),"")</f>
        <v/>
      </c>
      <c r="L86" s="101" t="str">
        <f>IFERROR(VLOOKUP(INDEX('8- Políticas de Administración '!$B$14:$F$57,MATCH('5- Identificación de Riesgos'!J86,'8- Políticas de Administración '!$C$14:$C$58,0),1),'8- Políticas de Administración '!$B$14:$F$58,5,FALSE),"")</f>
        <v/>
      </c>
      <c r="M86" s="384"/>
      <c r="N86" s="387"/>
      <c r="O86" s="379"/>
      <c r="Q86" s="367"/>
      <c r="R86" s="368"/>
      <c r="S86" s="368"/>
      <c r="T86" s="368"/>
      <c r="U86" s="368"/>
      <c r="V86" s="368"/>
      <c r="W86" s="368"/>
      <c r="X86" s="368"/>
      <c r="Y86" s="369"/>
    </row>
    <row r="87" spans="1:25" hidden="1">
      <c r="A87" s="390"/>
      <c r="B87" s="393"/>
      <c r="C87" s="393"/>
      <c r="D87" s="100"/>
      <c r="E87" s="381"/>
      <c r="F87" s="381"/>
      <c r="G87" s="374"/>
      <c r="H87" s="377"/>
      <c r="I87" s="139"/>
      <c r="J87" s="139"/>
      <c r="K87" s="140" t="str">
        <f>IFERROR(CONCATENATE(INDEX('8- Políticas de Administración '!$B$14:$F$55,MATCH('5- Identificación de Riesgos'!J87,'8- Políticas de Administración '!$C$14:$C$49,0),1)," - ",L87),"")</f>
        <v/>
      </c>
      <c r="L87" s="101" t="str">
        <f>IFERROR(VLOOKUP(INDEX('8- Políticas de Administración '!$B$14:$F$57,MATCH('5- Identificación de Riesgos'!J87,'8- Políticas de Administración '!$C$14:$C$58,0),1),'8- Políticas de Administración '!$B$14:$F$58,5,FALSE),"")</f>
        <v/>
      </c>
      <c r="M87" s="384"/>
      <c r="N87" s="387"/>
      <c r="O87" s="379"/>
      <c r="Q87" s="367"/>
      <c r="R87" s="368"/>
      <c r="S87" s="368"/>
      <c r="T87" s="368"/>
      <c r="U87" s="368"/>
      <c r="V87" s="368"/>
      <c r="W87" s="368"/>
      <c r="X87" s="368"/>
      <c r="Y87" s="369"/>
    </row>
    <row r="88" spans="1:25" ht="15.75" hidden="1" thickBot="1">
      <c r="A88" s="391"/>
      <c r="B88" s="394"/>
      <c r="C88" s="394"/>
      <c r="D88" s="158"/>
      <c r="E88" s="382"/>
      <c r="F88" s="382"/>
      <c r="G88" s="375"/>
      <c r="H88" s="378"/>
      <c r="I88" s="159"/>
      <c r="J88" s="159"/>
      <c r="K88" s="160" t="str">
        <f>IFERROR(CONCATENATE(INDEX('8- Políticas de Administración '!$B$14:$F$55,MATCH('5- Identificación de Riesgos'!J88,'8- Políticas de Administración '!$C$14:$C$49,0),1)," - ",L88),"")</f>
        <v/>
      </c>
      <c r="L88" s="161" t="str">
        <f>IFERROR(VLOOKUP(INDEX('8- Políticas de Administración '!$B$14:$F$57,MATCH('5- Identificación de Riesgos'!J88,'8- Políticas de Administración '!$C$14:$C$58,0),1),'8- Políticas de Administración '!$B$14:$F$58,5,FALSE),"")</f>
        <v/>
      </c>
      <c r="M88" s="385"/>
      <c r="N88" s="388"/>
      <c r="O88" s="379"/>
      <c r="Q88" s="370"/>
      <c r="R88" s="371"/>
      <c r="S88" s="371"/>
      <c r="T88" s="371"/>
      <c r="U88" s="371"/>
      <c r="V88" s="371"/>
      <c r="W88" s="371"/>
      <c r="X88" s="371"/>
      <c r="Y88" s="372"/>
    </row>
    <row r="89" spans="1:25" ht="45" hidden="1">
      <c r="A89" s="389">
        <v>8</v>
      </c>
      <c r="B89" s="392" t="s">
        <v>386</v>
      </c>
      <c r="C89" s="392" t="s">
        <v>403</v>
      </c>
      <c r="D89" s="154" t="s">
        <v>407</v>
      </c>
      <c r="E89" s="380">
        <v>200</v>
      </c>
      <c r="F89" s="380">
        <v>1</v>
      </c>
      <c r="G89" s="373">
        <f t="shared" ref="G89" si="12">+IFERROR((F89/E89)," ")</f>
        <v>5.0000000000000001E-3</v>
      </c>
      <c r="H89" s="376" t="str">
        <f>IFERROR((CONCATENATE(IF(G89&lt;='8-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 - ",VLOOKUP(IF(G89&lt;='8-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valida"))))),'8- Políticas de Administración '!$B$6:$F$10,5,FALSE))),"")</f>
        <v>Muy Baja - 1</v>
      </c>
      <c r="I89" s="155" t="s">
        <v>377</v>
      </c>
      <c r="J89" s="155" t="s">
        <v>144</v>
      </c>
      <c r="K89" s="156" t="str">
        <f>IFERROR(CONCATENATE(INDEX('8- Políticas de Administración '!$B$14:$F$55,MATCH('5- Identificación de Riesgos'!J89,'8- Políticas de Administración '!$C$14:$C$49,0),1)," - ",L89),"")</f>
        <v>Catastrófico - 5</v>
      </c>
      <c r="L89" s="157">
        <f>IFERROR(VLOOKUP(INDEX('8- Políticas de Administración '!$B$14:$F$57,MATCH('5- Identificación de Riesgos'!J89,'8- Políticas de Administración '!$C$14:$C$58,0),1),'8- Políticas de Administración '!$B$14:$F$58,5,FALSE),"")</f>
        <v>5</v>
      </c>
      <c r="M89" s="383" t="str">
        <f>IFERROR(CONCATENATE(INDEX('8- Políticas de Administración '!$B$14:$F$55,MATCH(ROUND(AVERAGE(L89:L98),0),'8- Políticas de Administración '!$F$14:$F$55,0),1)," - ",ROUND(AVERAGE(L89:L98),0)),"")</f>
        <v>Mayor - 4</v>
      </c>
      <c r="N89" s="386" t="str">
        <f>IFERROR(CONCATENATE(VLOOKUP((LEFT(H89,LEN(H89)-4)&amp;LEFT(M89,LEN(M89)-4)),'9- Matriz de Calor '!$D$14:$E$38,2,0)," - ",RIGHT(H89,1)*RIGHT(M89,1)),"")</f>
        <v>Alto  - 4</v>
      </c>
      <c r="O89" s="379">
        <f t="shared" ref="O89:O99" si="13">RIGHT(H89,1)*RIGHT(M89,1)</f>
        <v>4</v>
      </c>
      <c r="Q89" s="364" t="s">
        <v>397</v>
      </c>
      <c r="R89" s="365"/>
      <c r="S89" s="365"/>
      <c r="T89" s="365"/>
      <c r="U89" s="365"/>
      <c r="V89" s="365"/>
      <c r="W89" s="365"/>
      <c r="X89" s="365"/>
      <c r="Y89" s="366"/>
    </row>
    <row r="90" spans="1:25" ht="30" hidden="1">
      <c r="A90" s="390"/>
      <c r="B90" s="393"/>
      <c r="C90" s="393"/>
      <c r="D90" s="100" t="s">
        <v>406</v>
      </c>
      <c r="E90" s="381"/>
      <c r="F90" s="381"/>
      <c r="G90" s="374"/>
      <c r="H90" s="377"/>
      <c r="I90" s="139" t="s">
        <v>140</v>
      </c>
      <c r="J90" s="139" t="s">
        <v>353</v>
      </c>
      <c r="K90" s="140" t="str">
        <f>IFERROR(CONCATENATE(INDEX('8- Políticas de Administración '!$B$14:$F$55,MATCH('5- Identificación de Riesgos'!J90,'8- Políticas de Administración '!$C$14:$C$49,0),1)," - ",L90),"")</f>
        <v>Moderado - 3</v>
      </c>
      <c r="L90" s="101">
        <f>IFERROR(VLOOKUP(INDEX('8- Políticas de Administración '!$B$14:$F$57,MATCH('5- Identificación de Riesgos'!J90,'8- Políticas de Administración '!$C$14:$C$58,0),1),'8- Políticas de Administración '!$B$14:$F$58,5,FALSE),"")</f>
        <v>3</v>
      </c>
      <c r="M90" s="384"/>
      <c r="N90" s="387"/>
      <c r="O90" s="379"/>
      <c r="Q90" s="367"/>
      <c r="R90" s="368"/>
      <c r="S90" s="368"/>
      <c r="T90" s="368"/>
      <c r="U90" s="368"/>
      <c r="V90" s="368"/>
      <c r="W90" s="368"/>
      <c r="X90" s="368"/>
      <c r="Y90" s="369"/>
    </row>
    <row r="91" spans="1:25" hidden="1">
      <c r="A91" s="390"/>
      <c r="B91" s="393"/>
      <c r="C91" s="393"/>
      <c r="D91" s="141"/>
      <c r="E91" s="381"/>
      <c r="F91" s="381"/>
      <c r="G91" s="374"/>
      <c r="H91" s="377"/>
      <c r="I91" s="139"/>
      <c r="J91" s="139"/>
      <c r="K91" s="140" t="str">
        <f>IFERROR(CONCATENATE(INDEX('8- Políticas de Administración '!$B$14:$F$55,MATCH('5- Identificación de Riesgos'!J91,'8- Políticas de Administración '!$C$14:$C$49,0),1)," - ",L91),"")</f>
        <v/>
      </c>
      <c r="L91" s="101" t="str">
        <f>IFERROR(VLOOKUP(INDEX('8- Políticas de Administración '!$B$14:$F$57,MATCH('5- Identificación de Riesgos'!J91,'8- Políticas de Administración '!$C$14:$C$58,0),1),'8- Políticas de Administración '!$B$14:$F$58,5,FALSE),"")</f>
        <v/>
      </c>
      <c r="M91" s="384"/>
      <c r="N91" s="387"/>
      <c r="O91" s="379"/>
      <c r="Q91" s="367"/>
      <c r="R91" s="368"/>
      <c r="S91" s="368"/>
      <c r="T91" s="368"/>
      <c r="U91" s="368"/>
      <c r="V91" s="368"/>
      <c r="W91" s="368"/>
      <c r="X91" s="368"/>
      <c r="Y91" s="369"/>
    </row>
    <row r="92" spans="1:25" hidden="1">
      <c r="A92" s="390"/>
      <c r="B92" s="393"/>
      <c r="C92" s="393"/>
      <c r="D92" s="141"/>
      <c r="E92" s="381"/>
      <c r="F92" s="381"/>
      <c r="G92" s="374"/>
      <c r="H92" s="377"/>
      <c r="I92" s="139"/>
      <c r="J92" s="139"/>
      <c r="K92" s="140" t="str">
        <f>IFERROR(CONCATENATE(INDEX('8- Políticas de Administración '!$B$14:$F$55,MATCH('5- Identificación de Riesgos'!J92,'8- Políticas de Administración '!$C$14:$C$49,0),1)," - ",L92),"")</f>
        <v/>
      </c>
      <c r="L92" s="101" t="str">
        <f>IFERROR(VLOOKUP(INDEX('8- Políticas de Administración '!$B$14:$F$57,MATCH('5- Identificación de Riesgos'!J92,'8- Políticas de Administración '!$C$14:$C$58,0),1),'8- Políticas de Administración '!$B$14:$F$58,5,FALSE),"")</f>
        <v/>
      </c>
      <c r="M92" s="384"/>
      <c r="N92" s="387"/>
      <c r="O92" s="379"/>
      <c r="Q92" s="367"/>
      <c r="R92" s="368"/>
      <c r="S92" s="368"/>
      <c r="T92" s="368"/>
      <c r="U92" s="368"/>
      <c r="V92" s="368"/>
      <c r="W92" s="368"/>
      <c r="X92" s="368"/>
      <c r="Y92" s="369"/>
    </row>
    <row r="93" spans="1:25" hidden="1">
      <c r="A93" s="390"/>
      <c r="B93" s="393"/>
      <c r="C93" s="393"/>
      <c r="D93" s="100"/>
      <c r="E93" s="381"/>
      <c r="F93" s="381"/>
      <c r="G93" s="374"/>
      <c r="H93" s="377"/>
      <c r="I93" s="139"/>
      <c r="J93" s="139"/>
      <c r="K93" s="140" t="str">
        <f>IFERROR(CONCATENATE(INDEX('8- Políticas de Administración '!$B$14:$F$55,MATCH('5- Identificación de Riesgos'!J93,'8- Políticas de Administración '!$C$14:$C$49,0),1)," - ",L93),"")</f>
        <v/>
      </c>
      <c r="L93" s="101" t="str">
        <f>IFERROR(VLOOKUP(INDEX('8- Políticas de Administración '!$B$14:$F$57,MATCH('5- Identificación de Riesgos'!J93,'8- Políticas de Administración '!$C$14:$C$58,0),1),'8- Políticas de Administración '!$B$14:$F$58,5,FALSE),"")</f>
        <v/>
      </c>
      <c r="M93" s="384"/>
      <c r="N93" s="387"/>
      <c r="O93" s="379"/>
      <c r="Q93" s="367"/>
      <c r="R93" s="368"/>
      <c r="S93" s="368"/>
      <c r="T93" s="368"/>
      <c r="U93" s="368"/>
      <c r="V93" s="368"/>
      <c r="W93" s="368"/>
      <c r="X93" s="368"/>
      <c r="Y93" s="369"/>
    </row>
    <row r="94" spans="1:25" hidden="1">
      <c r="A94" s="390"/>
      <c r="B94" s="393"/>
      <c r="C94" s="393"/>
      <c r="D94" s="100"/>
      <c r="E94" s="381"/>
      <c r="F94" s="381"/>
      <c r="G94" s="374"/>
      <c r="H94" s="377"/>
      <c r="I94" s="139"/>
      <c r="J94" s="139"/>
      <c r="K94" s="140" t="str">
        <f>IFERROR(CONCATENATE(INDEX('8- Políticas de Administración '!$B$14:$F$55,MATCH('5- Identificación de Riesgos'!J94,'8- Políticas de Administración '!$C$14:$C$49,0),1)," - ",L94),"")</f>
        <v/>
      </c>
      <c r="L94" s="101" t="str">
        <f>IFERROR(VLOOKUP(INDEX('8- Políticas de Administración '!$B$14:$F$57,MATCH('5- Identificación de Riesgos'!J94,'8- Políticas de Administración '!$C$14:$C$58,0),1),'8- Políticas de Administración '!$B$14:$F$58,5,FALSE),"")</f>
        <v/>
      </c>
      <c r="M94" s="384"/>
      <c r="N94" s="387"/>
      <c r="O94" s="379"/>
      <c r="Q94" s="367"/>
      <c r="R94" s="368"/>
      <c r="S94" s="368"/>
      <c r="T94" s="368"/>
      <c r="U94" s="368"/>
      <c r="V94" s="368"/>
      <c r="W94" s="368"/>
      <c r="X94" s="368"/>
      <c r="Y94" s="369"/>
    </row>
    <row r="95" spans="1:25" hidden="1">
      <c r="A95" s="390"/>
      <c r="B95" s="393"/>
      <c r="C95" s="393"/>
      <c r="D95" s="100"/>
      <c r="E95" s="381"/>
      <c r="F95" s="381"/>
      <c r="G95" s="374"/>
      <c r="H95" s="377"/>
      <c r="I95" s="139"/>
      <c r="J95" s="139"/>
      <c r="K95" s="140" t="str">
        <f>IFERROR(CONCATENATE(INDEX('8- Políticas de Administración '!$B$14:$F$55,MATCH('5- Identificación de Riesgos'!J95,'8- Políticas de Administración '!$C$14:$C$49,0),1)," - ",L95),"")</f>
        <v/>
      </c>
      <c r="L95" s="101" t="str">
        <f>IFERROR(VLOOKUP(INDEX('8- Políticas de Administración '!$B$14:$F$57,MATCH('5- Identificación de Riesgos'!J95,'8- Políticas de Administración '!$C$14:$C$58,0),1),'8- Políticas de Administración '!$B$14:$F$58,5,FALSE),"")</f>
        <v/>
      </c>
      <c r="M95" s="384"/>
      <c r="N95" s="387"/>
      <c r="O95" s="379"/>
      <c r="Q95" s="367"/>
      <c r="R95" s="368"/>
      <c r="S95" s="368"/>
      <c r="T95" s="368"/>
      <c r="U95" s="368"/>
      <c r="V95" s="368"/>
      <c r="W95" s="368"/>
      <c r="X95" s="368"/>
      <c r="Y95" s="369"/>
    </row>
    <row r="96" spans="1:25" hidden="1">
      <c r="A96" s="390"/>
      <c r="B96" s="393"/>
      <c r="C96" s="393"/>
      <c r="D96" s="100"/>
      <c r="E96" s="381"/>
      <c r="F96" s="381"/>
      <c r="G96" s="374"/>
      <c r="H96" s="377"/>
      <c r="I96" s="139"/>
      <c r="J96" s="139"/>
      <c r="K96" s="140" t="str">
        <f>IFERROR(CONCATENATE(INDEX('8- Políticas de Administración '!$B$14:$F$55,MATCH('5- Identificación de Riesgos'!J96,'8- Políticas de Administración '!$C$14:$C$49,0),1)," - ",L96),"")</f>
        <v/>
      </c>
      <c r="L96" s="101" t="str">
        <f>IFERROR(VLOOKUP(INDEX('8- Políticas de Administración '!$B$14:$F$57,MATCH('5- Identificación de Riesgos'!J96,'8- Políticas de Administración '!$C$14:$C$58,0),1),'8- Políticas de Administración '!$B$14:$F$58,5,FALSE),"")</f>
        <v/>
      </c>
      <c r="M96" s="384"/>
      <c r="N96" s="387"/>
      <c r="O96" s="379"/>
      <c r="Q96" s="367"/>
      <c r="R96" s="368"/>
      <c r="S96" s="368"/>
      <c r="T96" s="368"/>
      <c r="U96" s="368"/>
      <c r="V96" s="368"/>
      <c r="W96" s="368"/>
      <c r="X96" s="368"/>
      <c r="Y96" s="369"/>
    </row>
    <row r="97" spans="1:25" hidden="1">
      <c r="A97" s="390"/>
      <c r="B97" s="393"/>
      <c r="C97" s="393"/>
      <c r="D97" s="100"/>
      <c r="E97" s="381"/>
      <c r="F97" s="381"/>
      <c r="G97" s="374"/>
      <c r="H97" s="377"/>
      <c r="I97" s="139"/>
      <c r="J97" s="139"/>
      <c r="K97" s="140" t="str">
        <f>IFERROR(CONCATENATE(INDEX('8- Políticas de Administración '!$B$14:$F$55,MATCH('5- Identificación de Riesgos'!J97,'8- Políticas de Administración '!$C$14:$C$49,0),1)," - ",L97),"")</f>
        <v/>
      </c>
      <c r="L97" s="101" t="str">
        <f>IFERROR(VLOOKUP(INDEX('8- Políticas de Administración '!$B$14:$F$57,MATCH('5- Identificación de Riesgos'!J97,'8- Políticas de Administración '!$C$14:$C$58,0),1),'8- Políticas de Administración '!$B$14:$F$58,5,FALSE),"")</f>
        <v/>
      </c>
      <c r="M97" s="384"/>
      <c r="N97" s="387"/>
      <c r="O97" s="379"/>
      <c r="Q97" s="367"/>
      <c r="R97" s="368"/>
      <c r="S97" s="368"/>
      <c r="T97" s="368"/>
      <c r="U97" s="368"/>
      <c r="V97" s="368"/>
      <c r="W97" s="368"/>
      <c r="X97" s="368"/>
      <c r="Y97" s="369"/>
    </row>
    <row r="98" spans="1:25" ht="15.75" hidden="1" thickBot="1">
      <c r="A98" s="391"/>
      <c r="B98" s="394"/>
      <c r="C98" s="394"/>
      <c r="D98" s="158"/>
      <c r="E98" s="382"/>
      <c r="F98" s="382"/>
      <c r="G98" s="375"/>
      <c r="H98" s="378"/>
      <c r="I98" s="159"/>
      <c r="J98" s="159"/>
      <c r="K98" s="160" t="str">
        <f>IFERROR(CONCATENATE(INDEX('8- Políticas de Administración '!$B$14:$F$55,MATCH('5- Identificación de Riesgos'!J98,'8- Políticas de Administración '!$C$14:$C$49,0),1)," - ",L98),"")</f>
        <v/>
      </c>
      <c r="L98" s="161" t="str">
        <f>IFERROR(VLOOKUP(INDEX('8- Políticas de Administración '!$B$14:$F$57,MATCH('5- Identificación de Riesgos'!J98,'8- Políticas de Administración '!$C$14:$C$58,0),1),'8- Políticas de Administración '!$B$14:$F$58,5,FALSE),"")</f>
        <v/>
      </c>
      <c r="M98" s="385"/>
      <c r="N98" s="388"/>
      <c r="O98" s="379"/>
      <c r="Q98" s="370"/>
      <c r="R98" s="371"/>
      <c r="S98" s="371"/>
      <c r="T98" s="371"/>
      <c r="U98" s="371"/>
      <c r="V98" s="371"/>
      <c r="W98" s="371"/>
      <c r="X98" s="371"/>
      <c r="Y98" s="372"/>
    </row>
    <row r="99" spans="1:25" ht="45" hidden="1">
      <c r="A99" s="395">
        <v>9</v>
      </c>
      <c r="B99" s="392" t="s">
        <v>404</v>
      </c>
      <c r="C99" s="392" t="s">
        <v>405</v>
      </c>
      <c r="D99" s="154" t="s">
        <v>409</v>
      </c>
      <c r="E99" s="380">
        <v>200</v>
      </c>
      <c r="F99" s="380">
        <v>1</v>
      </c>
      <c r="G99" s="373">
        <f t="shared" ref="G99" si="14">+IFERROR((F99/E99)," ")</f>
        <v>5.0000000000000001E-3</v>
      </c>
      <c r="H99" s="376" t="str">
        <f>IFERROR((CONCATENATE(IF(G99&lt;='8-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 - ",VLOOKUP(IF(G99&lt;='8-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valida"))))),'8- Políticas de Administración '!$B$6:$F$10,5,FALSE))),"")</f>
        <v>Muy Baja - 1</v>
      </c>
      <c r="I99" s="155" t="s">
        <v>377</v>
      </c>
      <c r="J99" s="155" t="s">
        <v>81</v>
      </c>
      <c r="K99" s="156" t="str">
        <f>IFERROR(CONCATENATE(INDEX('8- Políticas de Administración '!$B$14:$F$55,MATCH('5- Identificación de Riesgos'!J99,'8- Políticas de Administración '!$C$14:$C$49,0),1)," - ",L99),"")</f>
        <v>Mayor - 4</v>
      </c>
      <c r="L99" s="157">
        <f>IFERROR(VLOOKUP(INDEX('8- Políticas de Administración '!$B$14:$F$57,MATCH('5- Identificación de Riesgos'!J99,'8- Políticas de Administración '!$C$14:$C$58,0),1),'8- Políticas de Administración '!$B$14:$F$58,5,FALSE),"")</f>
        <v>4</v>
      </c>
      <c r="M99" s="383" t="str">
        <f>IFERROR(CONCATENATE(INDEX('8- Políticas de Administración '!$B$14:$F$55,MATCH(ROUND(AVERAGE(L99:L108),0),'8- Políticas de Administración '!$F$14:$F$55,0),1)," - ",ROUND(AVERAGE(L99:L108),0)),"")</f>
        <v>Mayor - 4</v>
      </c>
      <c r="N99" s="386" t="str">
        <f>IFERROR(CONCATENATE(VLOOKUP((LEFT(H99,LEN(H99)-4)&amp;LEFT(M99,LEN(M99)-4)),'9- Matriz de Calor '!$D$14:$E$38,2,0)," - ",RIGHT(H99,1)*RIGHT(M99,1)),"")</f>
        <v>Alto  - 4</v>
      </c>
      <c r="O99" s="379">
        <f t="shared" si="13"/>
        <v>4</v>
      </c>
      <c r="Q99" s="364" t="s">
        <v>416</v>
      </c>
      <c r="R99" s="365"/>
      <c r="S99" s="365"/>
      <c r="T99" s="365"/>
      <c r="U99" s="365"/>
      <c r="V99" s="365"/>
      <c r="W99" s="365"/>
      <c r="X99" s="365"/>
      <c r="Y99" s="366"/>
    </row>
    <row r="100" spans="1:25" ht="30" hidden="1">
      <c r="A100" s="396"/>
      <c r="B100" s="393"/>
      <c r="C100" s="393"/>
      <c r="D100" s="100" t="s">
        <v>408</v>
      </c>
      <c r="E100" s="381"/>
      <c r="F100" s="381"/>
      <c r="G100" s="374"/>
      <c r="H100" s="377"/>
      <c r="I100" s="139" t="s">
        <v>140</v>
      </c>
      <c r="J100" s="139" t="s">
        <v>354</v>
      </c>
      <c r="K100" s="140" t="str">
        <f>IFERROR(CONCATENATE(INDEX('8- Políticas de Administración '!$B$14:$F$55,MATCH('5- Identificación de Riesgos'!J100,'8- Políticas de Administración '!$C$14:$C$49,0),1)," - ",L100),"")</f>
        <v>Mayor - 4</v>
      </c>
      <c r="L100" s="101">
        <f>IFERROR(VLOOKUP(INDEX('8- Políticas de Administración '!$B$14:$F$57,MATCH('5- Identificación de Riesgos'!J100,'8- Políticas de Administración '!$C$14:$C$58,0),1),'8- Políticas de Administración '!$B$14:$F$58,5,FALSE),"")</f>
        <v>4</v>
      </c>
      <c r="M100" s="384"/>
      <c r="N100" s="387"/>
      <c r="O100" s="379"/>
      <c r="Q100" s="367"/>
      <c r="R100" s="368"/>
      <c r="S100" s="368"/>
      <c r="T100" s="368"/>
      <c r="U100" s="368"/>
      <c r="V100" s="368"/>
      <c r="W100" s="368"/>
      <c r="X100" s="368"/>
      <c r="Y100" s="369"/>
    </row>
    <row r="101" spans="1:25" hidden="1">
      <c r="A101" s="396"/>
      <c r="B101" s="393"/>
      <c r="C101" s="393"/>
      <c r="D101" s="141"/>
      <c r="E101" s="381"/>
      <c r="F101" s="381"/>
      <c r="G101" s="374"/>
      <c r="H101" s="377"/>
      <c r="I101" s="139"/>
      <c r="J101" s="139"/>
      <c r="K101" s="140" t="str">
        <f>IFERROR(CONCATENATE(INDEX('8- Políticas de Administración '!$B$14:$F$55,MATCH('5- Identificación de Riesgos'!J101,'8- Políticas de Administración '!$C$14:$C$49,0),1)," - ",L101),"")</f>
        <v/>
      </c>
      <c r="L101" s="101" t="str">
        <f>IFERROR(VLOOKUP(INDEX('8- Políticas de Administración '!$B$14:$F$57,MATCH('5- Identificación de Riesgos'!J101,'8- Políticas de Administración '!$C$14:$C$58,0),1),'8- Políticas de Administración '!$B$14:$F$58,5,FALSE),"")</f>
        <v/>
      </c>
      <c r="M101" s="384"/>
      <c r="N101" s="387"/>
      <c r="O101" s="379"/>
      <c r="Q101" s="367"/>
      <c r="R101" s="368"/>
      <c r="S101" s="368"/>
      <c r="T101" s="368"/>
      <c r="U101" s="368"/>
      <c r="V101" s="368"/>
      <c r="W101" s="368"/>
      <c r="X101" s="368"/>
      <c r="Y101" s="369"/>
    </row>
    <row r="102" spans="1:25" hidden="1">
      <c r="A102" s="396"/>
      <c r="B102" s="393"/>
      <c r="C102" s="393"/>
      <c r="D102" s="141"/>
      <c r="E102" s="381"/>
      <c r="F102" s="381"/>
      <c r="G102" s="374"/>
      <c r="H102" s="377"/>
      <c r="I102" s="139"/>
      <c r="J102" s="139"/>
      <c r="K102" s="140" t="str">
        <f>IFERROR(CONCATENATE(INDEX('8- Políticas de Administración '!$B$14:$F$55,MATCH('5- Identificación de Riesgos'!J102,'8- Políticas de Administración '!$C$14:$C$49,0),1)," - ",L102),"")</f>
        <v/>
      </c>
      <c r="L102" s="101" t="str">
        <f>IFERROR(VLOOKUP(INDEX('8- Políticas de Administración '!$B$14:$F$57,MATCH('5- Identificación de Riesgos'!J102,'8- Políticas de Administración '!$C$14:$C$58,0),1),'8- Políticas de Administración '!$B$14:$F$58,5,FALSE),"")</f>
        <v/>
      </c>
      <c r="M102" s="384"/>
      <c r="N102" s="387"/>
      <c r="O102" s="379"/>
      <c r="Q102" s="367"/>
      <c r="R102" s="368"/>
      <c r="S102" s="368"/>
      <c r="T102" s="368"/>
      <c r="U102" s="368"/>
      <c r="V102" s="368"/>
      <c r="W102" s="368"/>
      <c r="X102" s="368"/>
      <c r="Y102" s="369"/>
    </row>
    <row r="103" spans="1:25" hidden="1">
      <c r="A103" s="396"/>
      <c r="B103" s="393"/>
      <c r="C103" s="393"/>
      <c r="D103" s="100"/>
      <c r="E103" s="381"/>
      <c r="F103" s="381"/>
      <c r="G103" s="374"/>
      <c r="H103" s="377"/>
      <c r="I103" s="139"/>
      <c r="J103" s="139"/>
      <c r="K103" s="140" t="str">
        <f>IFERROR(CONCATENATE(INDEX('8- Políticas de Administración '!$B$14:$F$55,MATCH('5- Identificación de Riesgos'!J103,'8- Políticas de Administración '!$C$14:$C$49,0),1)," - ",L103),"")</f>
        <v/>
      </c>
      <c r="L103" s="101" t="str">
        <f>IFERROR(VLOOKUP(INDEX('8- Políticas de Administración '!$B$14:$F$57,MATCH('5- Identificación de Riesgos'!J103,'8- Políticas de Administración '!$C$14:$C$58,0),1),'8- Políticas de Administración '!$B$14:$F$58,5,FALSE),"")</f>
        <v/>
      </c>
      <c r="M103" s="384"/>
      <c r="N103" s="387"/>
      <c r="O103" s="379"/>
      <c r="Q103" s="367"/>
      <c r="R103" s="368"/>
      <c r="S103" s="368"/>
      <c r="T103" s="368"/>
      <c r="U103" s="368"/>
      <c r="V103" s="368"/>
      <c r="W103" s="368"/>
      <c r="X103" s="368"/>
      <c r="Y103" s="369"/>
    </row>
    <row r="104" spans="1:25" hidden="1">
      <c r="A104" s="396"/>
      <c r="B104" s="393"/>
      <c r="C104" s="393"/>
      <c r="D104" s="100"/>
      <c r="E104" s="381"/>
      <c r="F104" s="381"/>
      <c r="G104" s="374"/>
      <c r="H104" s="377"/>
      <c r="I104" s="139"/>
      <c r="J104" s="139"/>
      <c r="K104" s="140" t="str">
        <f>IFERROR(CONCATENATE(INDEX('8- Políticas de Administración '!$B$14:$F$55,MATCH('5- Identificación de Riesgos'!J104,'8- Políticas de Administración '!$C$14:$C$49,0),1)," - ",L104),"")</f>
        <v/>
      </c>
      <c r="L104" s="101" t="str">
        <f>IFERROR(VLOOKUP(INDEX('8- Políticas de Administración '!$B$14:$F$57,MATCH('5- Identificación de Riesgos'!J104,'8- Políticas de Administración '!$C$14:$C$58,0),1),'8- Políticas de Administración '!$B$14:$F$58,5,FALSE),"")</f>
        <v/>
      </c>
      <c r="M104" s="384"/>
      <c r="N104" s="387"/>
      <c r="O104" s="379"/>
      <c r="Q104" s="367"/>
      <c r="R104" s="368"/>
      <c r="S104" s="368"/>
      <c r="T104" s="368"/>
      <c r="U104" s="368"/>
      <c r="V104" s="368"/>
      <c r="W104" s="368"/>
      <c r="X104" s="368"/>
      <c r="Y104" s="369"/>
    </row>
    <row r="105" spans="1:25" hidden="1">
      <c r="A105" s="396"/>
      <c r="B105" s="393"/>
      <c r="C105" s="393"/>
      <c r="D105" s="100"/>
      <c r="E105" s="381"/>
      <c r="F105" s="381"/>
      <c r="G105" s="374"/>
      <c r="H105" s="377"/>
      <c r="I105" s="139"/>
      <c r="J105" s="139"/>
      <c r="K105" s="140" t="str">
        <f>IFERROR(CONCATENATE(INDEX('8- Políticas de Administración '!$B$14:$F$55,MATCH('5- Identificación de Riesgos'!J105,'8- Políticas de Administración '!$C$14:$C$49,0),1)," - ",L105),"")</f>
        <v/>
      </c>
      <c r="L105" s="101" t="str">
        <f>IFERROR(VLOOKUP(INDEX('8- Políticas de Administración '!$B$14:$F$57,MATCH('5- Identificación de Riesgos'!J105,'8- Políticas de Administración '!$C$14:$C$58,0),1),'8- Políticas de Administración '!$B$14:$F$58,5,FALSE),"")</f>
        <v/>
      </c>
      <c r="M105" s="384"/>
      <c r="N105" s="387"/>
      <c r="O105" s="379"/>
      <c r="Q105" s="367"/>
      <c r="R105" s="368"/>
      <c r="S105" s="368"/>
      <c r="T105" s="368"/>
      <c r="U105" s="368"/>
      <c r="V105" s="368"/>
      <c r="W105" s="368"/>
      <c r="X105" s="368"/>
      <c r="Y105" s="369"/>
    </row>
    <row r="106" spans="1:25" hidden="1">
      <c r="A106" s="396"/>
      <c r="B106" s="393"/>
      <c r="C106" s="393"/>
      <c r="D106" s="100"/>
      <c r="E106" s="381"/>
      <c r="F106" s="381"/>
      <c r="G106" s="374"/>
      <c r="H106" s="377"/>
      <c r="I106" s="139"/>
      <c r="J106" s="139"/>
      <c r="K106" s="140" t="str">
        <f>IFERROR(CONCATENATE(INDEX('8- Políticas de Administración '!$B$14:$F$55,MATCH('5- Identificación de Riesgos'!J106,'8- Políticas de Administración '!$C$14:$C$49,0),1)," - ",L106),"")</f>
        <v/>
      </c>
      <c r="L106" s="101" t="str">
        <f>IFERROR(VLOOKUP(INDEX('8- Políticas de Administración '!$B$14:$F$57,MATCH('5- Identificación de Riesgos'!J106,'8- Políticas de Administración '!$C$14:$C$58,0),1),'8- Políticas de Administración '!$B$14:$F$58,5,FALSE),"")</f>
        <v/>
      </c>
      <c r="M106" s="384"/>
      <c r="N106" s="387"/>
      <c r="O106" s="379"/>
      <c r="Q106" s="367"/>
      <c r="R106" s="368"/>
      <c r="S106" s="368"/>
      <c r="T106" s="368"/>
      <c r="U106" s="368"/>
      <c r="V106" s="368"/>
      <c r="W106" s="368"/>
      <c r="X106" s="368"/>
      <c r="Y106" s="369"/>
    </row>
    <row r="107" spans="1:25" hidden="1">
      <c r="A107" s="396"/>
      <c r="B107" s="393"/>
      <c r="C107" s="393"/>
      <c r="D107" s="100"/>
      <c r="E107" s="381"/>
      <c r="F107" s="381"/>
      <c r="G107" s="374"/>
      <c r="H107" s="377"/>
      <c r="I107" s="139"/>
      <c r="J107" s="139"/>
      <c r="K107" s="140" t="str">
        <f>IFERROR(CONCATENATE(INDEX('8- Políticas de Administración '!$B$14:$F$55,MATCH('5- Identificación de Riesgos'!J107,'8- Políticas de Administración '!$C$14:$C$49,0),1)," - ",L107),"")</f>
        <v/>
      </c>
      <c r="L107" s="101" t="str">
        <f>IFERROR(VLOOKUP(INDEX('8- Políticas de Administración '!$B$14:$F$57,MATCH('5- Identificación de Riesgos'!J107,'8- Políticas de Administración '!$C$14:$C$58,0),1),'8- Políticas de Administración '!$B$14:$F$58,5,FALSE),"")</f>
        <v/>
      </c>
      <c r="M107" s="384"/>
      <c r="N107" s="387"/>
      <c r="O107" s="379"/>
      <c r="Q107" s="367"/>
      <c r="R107" s="368"/>
      <c r="S107" s="368"/>
      <c r="T107" s="368"/>
      <c r="U107" s="368"/>
      <c r="V107" s="368"/>
      <c r="W107" s="368"/>
      <c r="X107" s="368"/>
      <c r="Y107" s="369"/>
    </row>
    <row r="108" spans="1:25" ht="15.75" hidden="1" thickBot="1">
      <c r="A108" s="397"/>
      <c r="B108" s="394"/>
      <c r="C108" s="394"/>
      <c r="D108" s="158"/>
      <c r="E108" s="382"/>
      <c r="F108" s="382"/>
      <c r="G108" s="375"/>
      <c r="H108" s="378"/>
      <c r="I108" s="159"/>
      <c r="J108" s="159"/>
      <c r="K108" s="160" t="str">
        <f>IFERROR(CONCATENATE(INDEX('8- Políticas de Administración '!$B$14:$F$55,MATCH('5- Identificación de Riesgos'!J108,'8- Políticas de Administración '!$C$14:$C$49,0),1)," - ",L108),"")</f>
        <v/>
      </c>
      <c r="L108" s="161" t="str">
        <f>IFERROR(VLOOKUP(INDEX('8- Políticas de Administración '!$B$14:$F$57,MATCH('5- Identificación de Riesgos'!J108,'8- Políticas de Administración '!$C$14:$C$58,0),1),'8- Políticas de Administración '!$B$14:$F$58,5,FALSE),"")</f>
        <v/>
      </c>
      <c r="M108" s="385"/>
      <c r="N108" s="388"/>
      <c r="O108" s="379"/>
      <c r="Q108" s="370"/>
      <c r="R108" s="371"/>
      <c r="S108" s="371"/>
      <c r="T108" s="371"/>
      <c r="U108" s="371"/>
      <c r="V108" s="371"/>
      <c r="W108" s="371"/>
      <c r="X108" s="371"/>
      <c r="Y108" s="372"/>
    </row>
  </sheetData>
  <mergeCells count="124">
    <mergeCell ref="G59:G68"/>
    <mergeCell ref="H59:H68"/>
    <mergeCell ref="B59:B68"/>
    <mergeCell ref="E19:E28"/>
    <mergeCell ref="G19:G28"/>
    <mergeCell ref="H19:H28"/>
    <mergeCell ref="F19:F28"/>
    <mergeCell ref="N6:O6"/>
    <mergeCell ref="I6:M6"/>
    <mergeCell ref="O19:O28"/>
    <mergeCell ref="M9:M18"/>
    <mergeCell ref="N9:N18"/>
    <mergeCell ref="N7:N8"/>
    <mergeCell ref="M19:M28"/>
    <mergeCell ref="H9:H18"/>
    <mergeCell ref="M49:M58"/>
    <mergeCell ref="N49:N58"/>
    <mergeCell ref="O49:O58"/>
    <mergeCell ref="D1:N1"/>
    <mergeCell ref="B19:B28"/>
    <mergeCell ref="C19:C28"/>
    <mergeCell ref="N19:N28"/>
    <mergeCell ref="Q79:Y88"/>
    <mergeCell ref="A69:A78"/>
    <mergeCell ref="B69:B78"/>
    <mergeCell ref="C69:C78"/>
    <mergeCell ref="E69:E78"/>
    <mergeCell ref="F69:F78"/>
    <mergeCell ref="A29:A38"/>
    <mergeCell ref="A2:C2"/>
    <mergeCell ref="A7:A8"/>
    <mergeCell ref="B7:B8"/>
    <mergeCell ref="E7:E8"/>
    <mergeCell ref="D4:N4"/>
    <mergeCell ref="I7:I8"/>
    <mergeCell ref="G7:G8"/>
    <mergeCell ref="H7:H8"/>
    <mergeCell ref="E6:H6"/>
    <mergeCell ref="F7:F8"/>
    <mergeCell ref="D2:N2"/>
    <mergeCell ref="D3:N3"/>
    <mergeCell ref="F59:F68"/>
    <mergeCell ref="A3:C3"/>
    <mergeCell ref="A4:C4"/>
    <mergeCell ref="D6:D8"/>
    <mergeCell ref="A6:C6"/>
    <mergeCell ref="O7:O8"/>
    <mergeCell ref="O9:O18"/>
    <mergeCell ref="C39:C48"/>
    <mergeCell ref="F9:F18"/>
    <mergeCell ref="G9:G18"/>
    <mergeCell ref="A9:A18"/>
    <mergeCell ref="O39:O48"/>
    <mergeCell ref="C9:C18"/>
    <mergeCell ref="B9:B18"/>
    <mergeCell ref="A19:A28"/>
    <mergeCell ref="O79:O88"/>
    <mergeCell ref="H29:H38"/>
    <mergeCell ref="H39:H48"/>
    <mergeCell ref="H49:H58"/>
    <mergeCell ref="E29:E38"/>
    <mergeCell ref="F29:F38"/>
    <mergeCell ref="G29:G38"/>
    <mergeCell ref="E39:E48"/>
    <mergeCell ref="F39:F48"/>
    <mergeCell ref="G39:G48"/>
    <mergeCell ref="O69:O78"/>
    <mergeCell ref="G69:G78"/>
    <mergeCell ref="H69:H78"/>
    <mergeCell ref="M69:M78"/>
    <mergeCell ref="F49:F58"/>
    <mergeCell ref="G49:G58"/>
    <mergeCell ref="M59:M68"/>
    <mergeCell ref="N59:N68"/>
    <mergeCell ref="O59:O68"/>
    <mergeCell ref="O29:O38"/>
    <mergeCell ref="M29:M38"/>
    <mergeCell ref="N29:N38"/>
    <mergeCell ref="M39:M48"/>
    <mergeCell ref="N39:N48"/>
    <mergeCell ref="A89:A98"/>
    <mergeCell ref="B89:B98"/>
    <mergeCell ref="C89:C98"/>
    <mergeCell ref="A99:A108"/>
    <mergeCell ref="B99:B108"/>
    <mergeCell ref="C99:C108"/>
    <mergeCell ref="A59:A68"/>
    <mergeCell ref="C59:C68"/>
    <mergeCell ref="E9:E18"/>
    <mergeCell ref="A49:A58"/>
    <mergeCell ref="B49:B58"/>
    <mergeCell ref="C49:C58"/>
    <mergeCell ref="E49:E58"/>
    <mergeCell ref="A39:A48"/>
    <mergeCell ref="B39:B48"/>
    <mergeCell ref="B29:B38"/>
    <mergeCell ref="C29:C38"/>
    <mergeCell ref="E59:E68"/>
    <mergeCell ref="N69:N78"/>
    <mergeCell ref="A79:A88"/>
    <mergeCell ref="B79:B88"/>
    <mergeCell ref="C79:C88"/>
    <mergeCell ref="E79:E88"/>
    <mergeCell ref="F79:F88"/>
    <mergeCell ref="G79:G88"/>
    <mergeCell ref="H79:H88"/>
    <mergeCell ref="M79:M88"/>
    <mergeCell ref="N79:N88"/>
    <mergeCell ref="Q89:Y98"/>
    <mergeCell ref="Q99:Y108"/>
    <mergeCell ref="G99:G108"/>
    <mergeCell ref="H99:H108"/>
    <mergeCell ref="O89:O98"/>
    <mergeCell ref="O99:O108"/>
    <mergeCell ref="E89:E98"/>
    <mergeCell ref="F89:F98"/>
    <mergeCell ref="G89:G98"/>
    <mergeCell ref="H89:H98"/>
    <mergeCell ref="E99:E108"/>
    <mergeCell ref="F99:F108"/>
    <mergeCell ref="M89:M98"/>
    <mergeCell ref="N89:N98"/>
    <mergeCell ref="M99:M108"/>
    <mergeCell ref="N99:N108"/>
  </mergeCells>
  <conditionalFormatting sqref="H9 H19 H29 H39 H49 H59 H69 H79 H89 H99">
    <cfRule type="containsText" dxfId="252" priority="359" operator="containsText" text="Muy Baja">
      <formula>NOT(ISERROR(SEARCH("Muy Baja",H9)))</formula>
    </cfRule>
    <cfRule type="containsText" dxfId="251" priority="360" operator="containsText" text="Baja">
      <formula>NOT(ISERROR(SEARCH("Baja",H9)))</formula>
    </cfRule>
    <cfRule type="containsText" dxfId="250" priority="361" operator="containsText" text="Muy Alta">
      <formula>NOT(ISERROR(SEARCH("Muy Alta",H9)))</formula>
    </cfRule>
    <cfRule type="containsText" dxfId="249" priority="363" operator="containsText" text="Alta">
      <formula>NOT(ISERROR(SEARCH("Alta",H9)))</formula>
    </cfRule>
    <cfRule type="containsText" dxfId="248" priority="364" operator="containsText" text="Media">
      <formula>NOT(ISERROR(SEARCH("Media",H9)))</formula>
    </cfRule>
    <cfRule type="containsText" dxfId="247" priority="365" operator="containsText" text="Media">
      <formula>NOT(ISERROR(SEARCH("Media",H9)))</formula>
    </cfRule>
    <cfRule type="containsText" dxfId="246" priority="366" operator="containsText" text="Media">
      <formula>NOT(ISERROR(SEARCH("Media",H9)))</formula>
    </cfRule>
    <cfRule type="containsText" dxfId="245" priority="367" operator="containsText" text="Muy Baja">
      <formula>NOT(ISERROR(SEARCH("Muy Baja",H9)))</formula>
    </cfRule>
    <cfRule type="containsText" dxfId="244" priority="368" operator="containsText" text="Baja">
      <formula>NOT(ISERROR(SEARCH("Baja",H9)))</formula>
    </cfRule>
    <cfRule type="containsText" dxfId="243" priority="369" operator="containsText" text="Muy Baja">
      <formula>NOT(ISERROR(SEARCH("Muy Baja",H9)))</formula>
    </cfRule>
    <cfRule type="containsText" dxfId="242" priority="370" operator="containsText" text="Muy Baja">
      <formula>NOT(ISERROR(SEARCH("Muy Baja",H9)))</formula>
    </cfRule>
    <cfRule type="containsText" dxfId="241" priority="371" operator="containsText" text="Muy Baja">
      <formula>NOT(ISERROR(SEARCH("Muy Baja",H9)))</formula>
    </cfRule>
    <cfRule type="containsText" dxfId="240" priority="372" operator="containsText" text="Muy Baja'Tabla probabilidad'!">
      <formula>NOT(ISERROR(SEARCH("Muy Baja'Tabla probabilidad'!",H9)))</formula>
    </cfRule>
    <cfRule type="containsText" dxfId="239" priority="373" operator="containsText" text="Muy bajo">
      <formula>NOT(ISERROR(SEARCH("Muy bajo",H9)))</formula>
    </cfRule>
    <cfRule type="containsText" dxfId="238" priority="374" operator="containsText" text="Alta">
      <formula>NOT(ISERROR(SEARCH("Alta",H9)))</formula>
    </cfRule>
    <cfRule type="containsText" dxfId="237" priority="375" operator="containsText" text="Media">
      <formula>NOT(ISERROR(SEARCH("Media",H9)))</formula>
    </cfRule>
    <cfRule type="containsText" dxfId="236" priority="376" operator="containsText" text="Baja">
      <formula>NOT(ISERROR(SEARCH("Baja",H9)))</formula>
    </cfRule>
    <cfRule type="containsText" dxfId="235" priority="377" operator="containsText" text="Muy baja">
      <formula>NOT(ISERROR(SEARCH("Muy baja",H9)))</formula>
    </cfRule>
    <cfRule type="cellIs" dxfId="234" priority="380" operator="between">
      <formula>1</formula>
      <formula>2</formula>
    </cfRule>
    <cfRule type="cellIs" dxfId="233" priority="381" operator="between">
      <formula>0</formula>
      <formula>2</formula>
    </cfRule>
  </conditionalFormatting>
  <conditionalFormatting sqref="M9 K9:K108 M19 M29 M39 M49 M59 M69 M79 M89 M99">
    <cfRule type="containsText" dxfId="232" priority="353" operator="containsText" text="Catastrófico">
      <formula>NOT(ISERROR(SEARCH("Catastrófico",K9)))</formula>
    </cfRule>
    <cfRule type="containsText" dxfId="231" priority="354" operator="containsText" text="Mayor">
      <formula>NOT(ISERROR(SEARCH("Mayor",K9)))</formula>
    </cfRule>
    <cfRule type="containsText" dxfId="230" priority="355" operator="containsText" text="Alta">
      <formula>NOT(ISERROR(SEARCH("Alta",K9)))</formula>
    </cfRule>
    <cfRule type="containsText" dxfId="229" priority="356" operator="containsText" text="Moderado">
      <formula>NOT(ISERROR(SEARCH("Moderado",K9)))</formula>
    </cfRule>
    <cfRule type="containsText" dxfId="228" priority="357" operator="containsText" text="Menor">
      <formula>NOT(ISERROR(SEARCH("Menor",K9)))</formula>
    </cfRule>
    <cfRule type="containsText" dxfId="227" priority="358" operator="containsText" text="Leve">
      <formula>NOT(ISERROR(SEARCH("Leve",K9)))</formula>
    </cfRule>
  </conditionalFormatting>
  <conditionalFormatting sqref="N7:O7">
    <cfRule type="containsText" dxfId="226" priority="76" operator="containsText" text="3- Moderado">
      <formula>NOT(ISERROR(SEARCH("3- Moderado",N7)))</formula>
    </cfRule>
    <cfRule type="containsText" dxfId="225" priority="77" operator="containsText" text="6- Moderado">
      <formula>NOT(ISERROR(SEARCH("6- Moderado",N7)))</formula>
    </cfRule>
    <cfRule type="containsText" dxfId="224" priority="78" operator="containsText" text="4- Moderado">
      <formula>NOT(ISERROR(SEARCH("4- Moderado",N7)))</formula>
    </cfRule>
    <cfRule type="containsText" dxfId="223" priority="79" operator="containsText" text="3- Bajo">
      <formula>NOT(ISERROR(SEARCH("3- Bajo",N7)))</formula>
    </cfRule>
    <cfRule type="containsText" dxfId="222" priority="80" operator="containsText" text="4- Bajo">
      <formula>NOT(ISERROR(SEARCH("4- Bajo",N7)))</formula>
    </cfRule>
    <cfRule type="containsText" dxfId="221" priority="81" operator="containsText" text="1- Bajo">
      <formula>NOT(ISERROR(SEARCH("1- Bajo",N7)))</formula>
    </cfRule>
  </conditionalFormatting>
  <conditionalFormatting sqref="N9:O9 N19:O19 N29:O29 N39:O39 N49:O49 N59:O59">
    <cfRule type="containsText" dxfId="220" priority="940" operator="containsText" text="Extremo">
      <formula>NOT(ISERROR(SEARCH("Extremo",N9)))</formula>
    </cfRule>
    <cfRule type="containsText" dxfId="219" priority="941" operator="containsText" text="Alto">
      <formula>NOT(ISERROR(SEARCH("Alto",N9)))</formula>
    </cfRule>
    <cfRule type="containsText" dxfId="218" priority="942" operator="containsText" text="Bajo">
      <formula>NOT(ISERROR(SEARCH("Bajo",N9)))</formula>
    </cfRule>
    <cfRule type="containsText" dxfId="217" priority="943" operator="containsText" text="Moderado">
      <formula>NOT(ISERROR(SEARCH("Moderado",N9)))</formula>
    </cfRule>
  </conditionalFormatting>
  <conditionalFormatting sqref="N69:O69 N79:O79 N89:O89 N99:O99">
    <cfRule type="containsText" dxfId="216" priority="162" operator="containsText" text="Extremo">
      <formula>NOT(ISERROR(SEARCH("Extremo",N69)))</formula>
    </cfRule>
    <cfRule type="containsText" dxfId="215" priority="163" operator="containsText" text="Alto">
      <formula>NOT(ISERROR(SEARCH("Alto",N69)))</formula>
    </cfRule>
    <cfRule type="containsText" dxfId="214" priority="164" operator="containsText" text="Bajo">
      <formula>NOT(ISERROR(SEARCH("Bajo",N69)))</formula>
    </cfRule>
    <cfRule type="containsText" dxfId="213" priority="165" operator="containsText" text="Moderado">
      <formula>NOT(ISERROR(SEARCH("Moderado",N69)))</formula>
    </cfRule>
  </conditionalFormatting>
  <conditionalFormatting sqref="Q79">
    <cfRule type="containsText" dxfId="212" priority="9" operator="containsText" text="Extremo">
      <formula>NOT(ISERROR(SEARCH("Extremo",Q79)))</formula>
    </cfRule>
    <cfRule type="containsText" dxfId="211" priority="10" operator="containsText" text="Alto">
      <formula>NOT(ISERROR(SEARCH("Alto",Q79)))</formula>
    </cfRule>
    <cfRule type="containsText" dxfId="210" priority="11" operator="containsText" text="Bajo">
      <formula>NOT(ISERROR(SEARCH("Bajo",Q79)))</formula>
    </cfRule>
    <cfRule type="containsText" dxfId="209" priority="12" operator="containsText" text="Moderado">
      <formula>NOT(ISERROR(SEARCH("Moderado",Q79)))</formula>
    </cfRule>
  </conditionalFormatting>
  <conditionalFormatting sqref="Q89">
    <cfRule type="containsText" dxfId="208" priority="5" operator="containsText" text="Extremo">
      <formula>NOT(ISERROR(SEARCH("Extremo",Q89)))</formula>
    </cfRule>
    <cfRule type="containsText" dxfId="207" priority="6" operator="containsText" text="Alto">
      <formula>NOT(ISERROR(SEARCH("Alto",Q89)))</formula>
    </cfRule>
    <cfRule type="containsText" dxfId="206" priority="7" operator="containsText" text="Bajo">
      <formula>NOT(ISERROR(SEARCH("Bajo",Q89)))</formula>
    </cfRule>
    <cfRule type="containsText" dxfId="205" priority="8" operator="containsText" text="Moderado">
      <formula>NOT(ISERROR(SEARCH("Moderado",Q89)))</formula>
    </cfRule>
  </conditionalFormatting>
  <conditionalFormatting sqref="Q99">
    <cfRule type="containsText" dxfId="204" priority="1" operator="containsText" text="Extremo">
      <formula>NOT(ISERROR(SEARCH("Extremo",Q99)))</formula>
    </cfRule>
    <cfRule type="containsText" dxfId="203" priority="2" operator="containsText" text="Alto">
      <formula>NOT(ISERROR(SEARCH("Alto",Q99)))</formula>
    </cfRule>
    <cfRule type="containsText" dxfId="202" priority="3" operator="containsText" text="Bajo">
      <formula>NOT(ISERROR(SEARCH("Bajo",Q99)))</formula>
    </cfRule>
    <cfRule type="containsText" dxfId="201" priority="4" operator="containsText" text="Moderado">
      <formula>NOT(ISERROR(SEARCH("Moderado",Q99)))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78" operator="containsText" id="{D4158494-FAE5-4853-A580-52567E2FD023}">
            <xm:f>NOT(ISERROR(SEARCH('8- Políticas de Administración '!$B$5,H9)))</xm:f>
            <xm:f>'8- Políticas de Administración '!$B$5</xm:f>
            <x14:dxf>
              <font>
                <color rgb="FF006100"/>
              </font>
              <fill>
                <patternFill>
                  <bgColor rgb="FFC6EFCE"/>
                </patternFill>
              </fill>
            </x14:dxf>
          </x14:cfRule>
          <x14:cfRule type="containsText" priority="379" operator="containsText" id="{009A1948-254C-4020-A26D-7181B4E8E5DF}">
            <xm:f>NOT(ISERROR(SEARCH('8- Políticas de Administración '!$B$5,H9)))</xm:f>
            <xm:f>'8- Políticas de Administración '!$B$5</xm:f>
            <x14:dxf>
              <font>
                <color rgb="FF9C0006"/>
              </font>
              <fill>
                <patternFill>
                  <bgColor rgb="FFFFC7CE"/>
                </patternFill>
              </fill>
            </x14:dxf>
          </x14:cfRule>
          <xm:sqref>H9 H19 H29 H39 H49 H59 H69 H79 H89 H99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'!$H$15:$H$20</xm:f>
          </x14:formula1>
          <xm:sqref>I9:I108</xm:sqref>
        </x14:dataValidation>
        <x14:dataValidation type="list" allowBlank="1" showInputMessage="1" showErrorMessage="1" xr:uid="{00000000-0002-0000-0400-000001000000}">
          <x14:formula1>
            <xm:f>IF(I9='8- Políticas de Administración '!$C$14,'8- Políticas de Administración '!$C$15:$C$19,IF(I9='8- Políticas de Administración '!$C$21,'8- Políticas de Administración '!$C$22:$C$26,IF(I9='8- Políticas de Administración '!$C$29,'8- Políticas de Administración '!$C$30:$C$34,IF(I9='8- Políticas de Administración '!$C$36,'8- Políticas de Administración '!$C$37:$C$41,IF(I9='8- Políticas de Administración '!$C$43,'8- Políticas de Administración '!$C$44:$C$48,IF(I9='8- Políticas de Administración '!$C$50,'8- Políticas de Administración '!$C$51:$C$55))))))</xm:f>
          </x14:formula1>
          <xm:sqref>J9:J108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8"/>
  <sheetViews>
    <sheetView showGridLines="0" topLeftCell="A6" zoomScale="55" zoomScaleNormal="55" zoomScalePageLayoutView="70" workbookViewId="0">
      <pane ySplit="3" topLeftCell="A18" activePane="bottomLeft" state="frozen"/>
      <selection activeCell="A6" sqref="A6"/>
      <selection pane="bottomLeft" activeCell="F21" sqref="F21:I23"/>
    </sheetView>
  </sheetViews>
  <sheetFormatPr baseColWidth="10" defaultColWidth="11.42578125" defaultRowHeight="14.25"/>
  <cols>
    <col min="1" max="1" width="3.140625" style="1" bestFit="1" customWidth="1"/>
    <col min="2" max="2" width="35.85546875" style="1" customWidth="1"/>
    <col min="3" max="3" width="52.42578125" style="9" customWidth="1"/>
    <col min="4" max="4" width="5" style="1" hidden="1" customWidth="1"/>
    <col min="5" max="5" width="57.140625" style="1" customWidth="1"/>
    <col min="6" max="6" width="11.42578125" style="1"/>
    <col min="7" max="7" width="12.28515625" style="1" bestFit="1" customWidth="1"/>
    <col min="8" max="8" width="14.7109375" style="1" bestFit="1" customWidth="1"/>
    <col min="9" max="9" width="13.42578125" style="1" customWidth="1"/>
    <col min="10" max="10" width="5" style="1" bestFit="1" customWidth="1"/>
    <col min="11" max="11" width="5.85546875" style="1" bestFit="1" customWidth="1"/>
    <col min="12" max="12" width="37.85546875" style="1" customWidth="1"/>
    <col min="13" max="13" width="42.7109375" style="1" customWidth="1"/>
    <col min="14" max="14" width="12.140625" style="1" customWidth="1"/>
    <col min="15" max="15" width="15.7109375" style="1" customWidth="1"/>
    <col min="16" max="17" width="10" style="1" customWidth="1"/>
    <col min="18" max="18" width="7.140625" style="1" customWidth="1"/>
    <col min="19" max="19" width="6.140625" style="1" bestFit="1" customWidth="1"/>
    <col min="20" max="20" width="26.28515625" style="12" customWidth="1"/>
    <col min="21" max="21" width="18.42578125" style="10" customWidth="1"/>
    <col min="22" max="22" width="22.42578125" style="13" customWidth="1"/>
    <col min="23" max="278" width="11.42578125" style="11"/>
    <col min="279" max="16384" width="11.42578125" style="7"/>
  </cols>
  <sheetData>
    <row r="1" spans="1:105" ht="80.099999999999994" customHeight="1">
      <c r="B1" s="210"/>
      <c r="C1" s="210"/>
      <c r="D1" s="210"/>
      <c r="E1" s="447" t="s">
        <v>380</v>
      </c>
      <c r="F1" s="447"/>
      <c r="G1" s="447"/>
      <c r="H1" s="447"/>
      <c r="I1" s="447"/>
      <c r="J1" s="447"/>
      <c r="K1" s="447"/>
      <c r="L1" s="447"/>
      <c r="M1" s="447"/>
      <c r="N1" s="447"/>
      <c r="O1" s="447"/>
      <c r="P1" s="447"/>
      <c r="Q1" s="447"/>
      <c r="R1" s="447"/>
      <c r="S1" s="447"/>
      <c r="T1" s="447"/>
      <c r="U1" s="447"/>
      <c r="V1" s="447"/>
    </row>
    <row r="2" spans="1:105" ht="50.1" customHeight="1">
      <c r="A2" s="444" t="s">
        <v>331</v>
      </c>
      <c r="B2" s="444"/>
      <c r="C2" s="444"/>
      <c r="D2" s="445">
        <f>+'1- Presentación '!C5</f>
        <v>0</v>
      </c>
      <c r="E2" s="445"/>
      <c r="F2" s="445"/>
      <c r="G2" s="445"/>
      <c r="H2" s="445"/>
      <c r="I2" s="445"/>
      <c r="J2" s="445"/>
      <c r="K2" s="445"/>
      <c r="L2" s="445"/>
      <c r="M2" s="445"/>
      <c r="N2" s="445"/>
      <c r="O2" s="445"/>
      <c r="P2" s="445"/>
      <c r="Q2" s="445"/>
      <c r="R2" s="445"/>
      <c r="S2" s="445"/>
      <c r="T2" s="445"/>
      <c r="U2" s="445"/>
      <c r="V2" s="445"/>
    </row>
    <row r="3" spans="1:105" ht="50.1" customHeight="1">
      <c r="A3" s="444" t="s">
        <v>375</v>
      </c>
      <c r="B3" s="444"/>
      <c r="C3" s="444"/>
      <c r="D3" s="446"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446"/>
      <c r="F3" s="446"/>
      <c r="G3" s="446"/>
      <c r="H3" s="446"/>
      <c r="I3" s="446"/>
      <c r="J3" s="446"/>
      <c r="K3" s="446"/>
      <c r="L3" s="446"/>
      <c r="M3" s="446"/>
      <c r="N3" s="446"/>
      <c r="O3" s="446"/>
      <c r="P3" s="446"/>
      <c r="Q3" s="446"/>
      <c r="R3" s="446"/>
      <c r="S3" s="446"/>
      <c r="T3" s="446"/>
      <c r="U3" s="446"/>
      <c r="V3" s="446"/>
    </row>
    <row r="4" spans="1:105" ht="50.1" customHeight="1">
      <c r="A4" s="444" t="s">
        <v>376</v>
      </c>
      <c r="B4" s="444"/>
      <c r="C4" s="444"/>
      <c r="D4" s="445" t="str">
        <f>+'5- Identificación de Riesgos'!D4</f>
        <v xml:space="preserve">NIVEL SECCIONAL </v>
      </c>
      <c r="E4" s="445"/>
      <c r="F4" s="445"/>
      <c r="G4" s="445"/>
      <c r="H4" s="445"/>
      <c r="I4" s="445"/>
      <c r="J4" s="445"/>
      <c r="K4" s="445"/>
      <c r="L4" s="445"/>
      <c r="M4" s="445"/>
      <c r="N4" s="445"/>
      <c r="O4" s="445"/>
      <c r="P4" s="445"/>
      <c r="Q4" s="445"/>
      <c r="R4" s="445"/>
      <c r="S4" s="445"/>
      <c r="T4" s="445"/>
      <c r="U4" s="445"/>
      <c r="V4" s="445"/>
      <c r="AB4" s="17"/>
    </row>
    <row r="6" spans="1:105" ht="20.100000000000001" customHeight="1">
      <c r="A6" s="404" t="s">
        <v>65</v>
      </c>
      <c r="B6" s="404"/>
      <c r="C6" s="404"/>
      <c r="D6" s="404" t="s">
        <v>91</v>
      </c>
      <c r="E6" s="404"/>
      <c r="F6" s="404"/>
      <c r="G6" s="404"/>
      <c r="H6" s="404"/>
      <c r="I6" s="404"/>
      <c r="J6" s="404"/>
      <c r="K6" s="404"/>
      <c r="L6" s="404"/>
      <c r="M6" s="404"/>
      <c r="N6" s="404"/>
      <c r="O6" s="404"/>
      <c r="P6" s="404"/>
      <c r="Q6" s="404"/>
      <c r="R6" s="404"/>
      <c r="S6" s="404"/>
      <c r="T6" s="404" t="s">
        <v>92</v>
      </c>
      <c r="U6" s="404"/>
      <c r="V6" s="404"/>
    </row>
    <row r="7" spans="1:105" ht="15">
      <c r="A7" s="448" t="s">
        <v>70</v>
      </c>
      <c r="B7" s="450" t="s">
        <v>93</v>
      </c>
      <c r="C7" s="452" t="s">
        <v>66</v>
      </c>
      <c r="D7" s="454" t="s">
        <v>94</v>
      </c>
      <c r="E7" s="404" t="s">
        <v>50</v>
      </c>
      <c r="F7" s="404" t="s">
        <v>381</v>
      </c>
      <c r="G7" s="404"/>
      <c r="H7" s="404"/>
      <c r="I7" s="404"/>
      <c r="J7" s="404"/>
      <c r="K7" s="404"/>
      <c r="L7" s="404" t="s">
        <v>350</v>
      </c>
      <c r="M7" s="404"/>
      <c r="N7" s="404"/>
      <c r="O7" s="404"/>
      <c r="P7" s="404"/>
      <c r="Q7" s="404"/>
      <c r="R7" s="404"/>
      <c r="S7" s="404"/>
      <c r="T7" s="404" t="s">
        <v>95</v>
      </c>
      <c r="U7" s="404"/>
      <c r="V7" s="404"/>
    </row>
    <row r="8" spans="1:105" s="211" customFormat="1" ht="96" customHeight="1" thickBot="1">
      <c r="A8" s="449"/>
      <c r="B8" s="451"/>
      <c r="C8" s="453"/>
      <c r="D8" s="455"/>
      <c r="E8" s="405"/>
      <c r="F8" s="164" t="s">
        <v>51</v>
      </c>
      <c r="G8" s="164" t="s">
        <v>52</v>
      </c>
      <c r="H8" s="164" t="s">
        <v>96</v>
      </c>
      <c r="I8" s="164" t="s">
        <v>54</v>
      </c>
      <c r="J8" s="165" t="s">
        <v>97</v>
      </c>
      <c r="K8" s="164" t="s">
        <v>59</v>
      </c>
      <c r="L8" s="164" t="s">
        <v>98</v>
      </c>
      <c r="M8" s="153" t="s">
        <v>57</v>
      </c>
      <c r="N8" s="164" t="s">
        <v>99</v>
      </c>
      <c r="O8" s="164" t="s">
        <v>100</v>
      </c>
      <c r="P8" s="164" t="s">
        <v>101</v>
      </c>
      <c r="Q8" s="164" t="s">
        <v>365</v>
      </c>
      <c r="R8" s="165" t="s">
        <v>97</v>
      </c>
      <c r="S8" s="164" t="s">
        <v>102</v>
      </c>
      <c r="T8" s="164" t="s">
        <v>61</v>
      </c>
      <c r="U8" s="164" t="s">
        <v>63</v>
      </c>
      <c r="V8" s="164" t="s">
        <v>103</v>
      </c>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71.25">
      <c r="A9" s="423">
        <v>1</v>
      </c>
      <c r="B9" s="426" t="str">
        <f>IF('5- Identificación de Riesgos'!B9 &lt;&gt;0,'5- Identificación de Riesgos'!B9," ")</f>
        <v>Omision   en  la  comunicación oportuna de las convocatorias</v>
      </c>
      <c r="C9" s="166" t="str">
        <f>IF('5- Identificación de Riesgos'!D9 &lt;&gt;0,'5- Identificación de Riesgos'!D9," ")</f>
        <v>1. Demora en el envío de las convocatorias.</v>
      </c>
      <c r="D9" s="167"/>
      <c r="E9" s="168" t="s">
        <v>493</v>
      </c>
      <c r="F9" s="169" t="s">
        <v>430</v>
      </c>
      <c r="G9" s="169" t="s">
        <v>431</v>
      </c>
      <c r="H9" s="169" t="s">
        <v>430</v>
      </c>
      <c r="I9" s="169" t="s">
        <v>431</v>
      </c>
      <c r="J9" s="170">
        <f>IF((COUNTIF(F9:I9,"SI")/4&lt;&gt;0),(COUNTIF(F9:I9,"SI")/4),"")</f>
        <v>0.5</v>
      </c>
      <c r="K9" s="432">
        <f>IFERROR(AVERAGEIF(C9:C18,"&lt;&gt; ",J9:J18),"")</f>
        <v>0.5</v>
      </c>
      <c r="L9" s="171" t="str">
        <f>IF('5- Identificación de Riesgos'!I9 &lt;&gt;0,'5- Identificación de Riesgos'!I9," ")</f>
        <v>Afectación de reputacion, imagén, credibilidad, satisfacción de usuarios y PI</v>
      </c>
      <c r="M9" s="168"/>
      <c r="N9" s="169"/>
      <c r="O9" s="169"/>
      <c r="P9" s="169"/>
      <c r="Q9" s="169"/>
      <c r="R9" s="170">
        <f>SUM(COUNTIF(N9,"SI")*25%,COUNTIF(O9,"SI")*40%,COUNTIF(P9,"SI")*25%,COUNTIF(Q9,"SI")*10%)</f>
        <v>0</v>
      </c>
      <c r="S9" s="456">
        <f>IFERROR(AVERAGEIF(L9:L18,"&lt;&gt; ",R9:R18),"")</f>
        <v>0</v>
      </c>
      <c r="T9" s="423" t="str">
        <f>IFERROR(CONCATENATE(INDEX('8- Políticas de Administración '!$B$6:$F$10,MATCH(ROUND(IF((RIGHT('5- Identificación de Riesgos'!H9,1)-'6- Valoración Controles'!K9)&lt;1,1,(RIGHT('5- Identificación de Riesgos'!H9,1)-'6- Valoración Controles'!K9)),0),'8- Políticas de Administración '!$F$6:$F$10,0),1)," - ",ROUND(IF((RIGHT('5- Identificación de Riesgos'!H9,1)-'6- Valoración Controles'!K9)&lt;1,1,(RIGHT('5- Identificación de Riesgos'!H9,1)-'6- Valoración Controles'!K9)),0)),"")</f>
        <v>Muy Baja - 1</v>
      </c>
      <c r="U9" s="426" t="str">
        <f>IFERROR(CONCATENATE(INDEX('8- Políticas de Administración '!$B$15:$F$19,MATCH(ROUND(IF((RIGHT('5- Identificación de Riesgos'!M9,1)-'6- Valoración Controles'!S9)&lt;1,1,(RIGHT('5- Identificación de Riesgos'!M9,1)-'6- Valoración Controles'!S9)),0),'8- Políticas de Administración '!$F$15:$F$19,0),1)," - ",ROUND(IF((RIGHT('5- Identificación de Riesgos'!M9,1)-'6- Valoración Controles'!S9)&lt;1,1,(RIGHT('5- Identificación de Riesgos'!M9,1)-'6- Valoración Controles'!S9)),0)),"")</f>
        <v>Leve - 1</v>
      </c>
      <c r="V9" s="429" t="str">
        <f>IFERROR(CONCATENATE(VLOOKUP((LEFT(T9,LEN(T9)-4)&amp;LEFT(U9,LEN(U9)-4)),'9- Matriz de Calor '!$D$14:$E$38,2,0)," - ",RIGHT(T9,1)*RIGHT(U9,1)),"")</f>
        <v>Bajo - 1</v>
      </c>
    </row>
    <row r="10" spans="1:105" ht="28.5">
      <c r="A10" s="424"/>
      <c r="B10" s="427"/>
      <c r="C10" s="104" t="str">
        <f>IF('5- Identificación de Riesgos'!D10 &lt;&gt;0,'5- Identificación de Riesgos'!D10," ")</f>
        <v xml:space="preserve">2. deficiencia en las acciones de divulgacion de las actividades programadas a cargo de este Distrito. </v>
      </c>
      <c r="D10" s="105"/>
      <c r="E10" s="106"/>
      <c r="F10" s="107"/>
      <c r="G10" s="107"/>
      <c r="H10" s="107"/>
      <c r="I10" s="107"/>
      <c r="J10" s="142" t="str">
        <f t="shared" ref="J10:J73" si="0">IF((COUNTIF(F10:I10,"SI")/4&lt;&gt;0),(COUNTIF(F10:I10,"SI")/4),"")</f>
        <v/>
      </c>
      <c r="K10" s="433"/>
      <c r="L10" s="108" t="str">
        <f>IF('5- Identificación de Riesgos'!I10 &lt;&gt;0,'5- Identificación de Riesgos'!I10," ")</f>
        <v>Incumplimiento de las metas establecidas</v>
      </c>
      <c r="M10" s="106"/>
      <c r="N10" s="107"/>
      <c r="O10" s="107"/>
      <c r="P10" s="107"/>
      <c r="Q10" s="107"/>
      <c r="R10" s="142">
        <f t="shared" ref="R10:R18" si="1">SUM(COUNTIF(N10,"SI")*25%,COUNTIF(O10,"SI")*40%,COUNTIF(P10,"SI")*25%,COUNTIF(Q10,"SI")*10%)</f>
        <v>0</v>
      </c>
      <c r="S10" s="457"/>
      <c r="T10" s="424"/>
      <c r="U10" s="427"/>
      <c r="V10" s="430"/>
    </row>
    <row r="11" spans="1:105">
      <c r="A11" s="424"/>
      <c r="B11" s="427"/>
      <c r="C11" s="104" t="str">
        <f>IF('5- Identificación de Riesgos'!D11 &lt;&gt;0,'5- Identificación de Riesgos'!D11," ")</f>
        <v xml:space="preserve"> </v>
      </c>
      <c r="D11" s="105"/>
      <c r="E11" s="106"/>
      <c r="F11" s="107"/>
      <c r="G11" s="107"/>
      <c r="H11" s="107"/>
      <c r="I11" s="107"/>
      <c r="J11" s="142" t="str">
        <f t="shared" si="0"/>
        <v/>
      </c>
      <c r="K11" s="433"/>
      <c r="L11" s="108" t="str">
        <f>IF('5- Identificación de Riesgos'!I11 &lt;&gt;0,'5- Identificación de Riesgos'!I11," ")</f>
        <v xml:space="preserve"> </v>
      </c>
      <c r="M11" s="106"/>
      <c r="N11" s="107"/>
      <c r="O11" s="107"/>
      <c r="P11" s="107"/>
      <c r="Q11" s="107"/>
      <c r="R11" s="142">
        <f t="shared" si="1"/>
        <v>0</v>
      </c>
      <c r="S11" s="457"/>
      <c r="T11" s="424"/>
      <c r="U11" s="427"/>
      <c r="V11" s="430"/>
    </row>
    <row r="12" spans="1:105">
      <c r="A12" s="424"/>
      <c r="B12" s="427"/>
      <c r="C12" s="104" t="str">
        <f>IF('5- Identificación de Riesgos'!D12 &lt;&gt;0,'5- Identificación de Riesgos'!D12," ")</f>
        <v xml:space="preserve"> </v>
      </c>
      <c r="D12" s="105"/>
      <c r="E12" s="106"/>
      <c r="F12" s="107"/>
      <c r="G12" s="107"/>
      <c r="H12" s="107"/>
      <c r="I12" s="107"/>
      <c r="J12" s="142" t="str">
        <f t="shared" si="0"/>
        <v/>
      </c>
      <c r="K12" s="433"/>
      <c r="L12" s="108" t="str">
        <f>IF('5- Identificación de Riesgos'!I12 &lt;&gt;0,'5- Identificación de Riesgos'!I12," ")</f>
        <v xml:space="preserve"> </v>
      </c>
      <c r="M12" s="106"/>
      <c r="N12" s="107"/>
      <c r="O12" s="107"/>
      <c r="P12" s="107"/>
      <c r="Q12" s="107"/>
      <c r="R12" s="142">
        <f t="shared" si="1"/>
        <v>0</v>
      </c>
      <c r="S12" s="457"/>
      <c r="T12" s="424"/>
      <c r="U12" s="427"/>
      <c r="V12" s="430"/>
    </row>
    <row r="13" spans="1:105">
      <c r="A13" s="424"/>
      <c r="B13" s="427"/>
      <c r="C13" s="104" t="str">
        <f>IF('5- Identificación de Riesgos'!D13 &lt;&gt;0,'5- Identificación de Riesgos'!D13," ")</f>
        <v xml:space="preserve"> </v>
      </c>
      <c r="D13" s="105"/>
      <c r="E13" s="106"/>
      <c r="F13" s="107"/>
      <c r="G13" s="107"/>
      <c r="H13" s="107"/>
      <c r="I13" s="107"/>
      <c r="J13" s="142" t="str">
        <f t="shared" si="0"/>
        <v/>
      </c>
      <c r="K13" s="433"/>
      <c r="L13" s="108" t="str">
        <f>IF('5- Identificación de Riesgos'!I13 &lt;&gt;0,'5- Identificación de Riesgos'!I13," ")</f>
        <v xml:space="preserve"> </v>
      </c>
      <c r="M13" s="106"/>
      <c r="N13" s="107"/>
      <c r="O13" s="107"/>
      <c r="P13" s="107"/>
      <c r="Q13" s="107"/>
      <c r="R13" s="142">
        <f t="shared" si="1"/>
        <v>0</v>
      </c>
      <c r="S13" s="457"/>
      <c r="T13" s="424"/>
      <c r="U13" s="427"/>
      <c r="V13" s="430"/>
    </row>
    <row r="14" spans="1:105">
      <c r="A14" s="424"/>
      <c r="B14" s="427"/>
      <c r="C14" s="104" t="str">
        <f>IF('5- Identificación de Riesgos'!D14 &lt;&gt;0,'5- Identificación de Riesgos'!D14," ")</f>
        <v xml:space="preserve"> </v>
      </c>
      <c r="D14" s="105"/>
      <c r="E14" s="106"/>
      <c r="F14" s="107"/>
      <c r="G14" s="107"/>
      <c r="H14" s="107"/>
      <c r="I14" s="107"/>
      <c r="J14" s="142" t="str">
        <f t="shared" si="0"/>
        <v/>
      </c>
      <c r="K14" s="433"/>
      <c r="L14" s="108" t="str">
        <f>IF('5- Identificación de Riesgos'!I14 &lt;&gt;0,'5- Identificación de Riesgos'!I14," ")</f>
        <v xml:space="preserve"> </v>
      </c>
      <c r="M14" s="109"/>
      <c r="N14" s="107"/>
      <c r="O14" s="107"/>
      <c r="P14" s="107"/>
      <c r="Q14" s="107"/>
      <c r="R14" s="142">
        <f t="shared" si="1"/>
        <v>0</v>
      </c>
      <c r="S14" s="457"/>
      <c r="T14" s="424"/>
      <c r="U14" s="427"/>
      <c r="V14" s="430"/>
    </row>
    <row r="15" spans="1:105">
      <c r="A15" s="424"/>
      <c r="B15" s="427"/>
      <c r="C15" s="104" t="str">
        <f>IF('5- Identificación de Riesgos'!D15 &lt;&gt;0,'5- Identificación de Riesgos'!D15," ")</f>
        <v xml:space="preserve"> </v>
      </c>
      <c r="D15" s="105"/>
      <c r="E15" s="106"/>
      <c r="F15" s="107"/>
      <c r="G15" s="107"/>
      <c r="H15" s="107"/>
      <c r="I15" s="107"/>
      <c r="J15" s="142" t="str">
        <f t="shared" si="0"/>
        <v/>
      </c>
      <c r="K15" s="433"/>
      <c r="L15" s="108" t="str">
        <f>IF('5- Identificación de Riesgos'!I15 &lt;&gt;0,'5- Identificación de Riesgos'!I15," ")</f>
        <v xml:space="preserve"> </v>
      </c>
      <c r="M15" s="109"/>
      <c r="N15" s="107"/>
      <c r="O15" s="107"/>
      <c r="P15" s="107"/>
      <c r="Q15" s="107"/>
      <c r="R15" s="142">
        <f t="shared" si="1"/>
        <v>0</v>
      </c>
      <c r="S15" s="457"/>
      <c r="T15" s="424"/>
      <c r="U15" s="427"/>
      <c r="V15" s="430"/>
    </row>
    <row r="16" spans="1:105">
      <c r="A16" s="424"/>
      <c r="B16" s="427"/>
      <c r="C16" s="104" t="str">
        <f>IF('5- Identificación de Riesgos'!D16 &lt;&gt;0,'5- Identificación de Riesgos'!D16," ")</f>
        <v xml:space="preserve"> </v>
      </c>
      <c r="D16" s="105"/>
      <c r="E16" s="106"/>
      <c r="F16" s="107"/>
      <c r="G16" s="107"/>
      <c r="H16" s="107"/>
      <c r="I16" s="107"/>
      <c r="J16" s="142" t="str">
        <f t="shared" si="0"/>
        <v/>
      </c>
      <c r="K16" s="433"/>
      <c r="L16" s="108" t="str">
        <f>IF('5- Identificación de Riesgos'!I16 &lt;&gt;0,'5- Identificación de Riesgos'!I16," ")</f>
        <v xml:space="preserve"> </v>
      </c>
      <c r="M16" s="109"/>
      <c r="N16" s="107"/>
      <c r="O16" s="107"/>
      <c r="P16" s="107"/>
      <c r="Q16" s="107"/>
      <c r="R16" s="142">
        <f t="shared" si="1"/>
        <v>0</v>
      </c>
      <c r="S16" s="457"/>
      <c r="T16" s="424"/>
      <c r="U16" s="427"/>
      <c r="V16" s="430"/>
    </row>
    <row r="17" spans="1:22">
      <c r="A17" s="424"/>
      <c r="B17" s="427"/>
      <c r="C17" s="104" t="str">
        <f>IF('5- Identificación de Riesgos'!D17 &lt;&gt;0,'5- Identificación de Riesgos'!D17," ")</f>
        <v xml:space="preserve"> </v>
      </c>
      <c r="D17" s="105"/>
      <c r="E17" s="106"/>
      <c r="F17" s="107"/>
      <c r="G17" s="107"/>
      <c r="H17" s="107"/>
      <c r="I17" s="107"/>
      <c r="J17" s="142" t="str">
        <f t="shared" si="0"/>
        <v/>
      </c>
      <c r="K17" s="433"/>
      <c r="L17" s="108" t="str">
        <f>IF('5- Identificación de Riesgos'!I17 &lt;&gt;0,'5- Identificación de Riesgos'!I17," ")</f>
        <v xml:space="preserve"> </v>
      </c>
      <c r="M17" s="109"/>
      <c r="N17" s="107"/>
      <c r="O17" s="107"/>
      <c r="P17" s="107"/>
      <c r="Q17" s="107"/>
      <c r="R17" s="142">
        <f t="shared" si="1"/>
        <v>0</v>
      </c>
      <c r="S17" s="457"/>
      <c r="T17" s="424"/>
      <c r="U17" s="427"/>
      <c r="V17" s="430"/>
    </row>
    <row r="18" spans="1:22" ht="15" thickBot="1">
      <c r="A18" s="425"/>
      <c r="B18" s="428"/>
      <c r="C18" s="172" t="str">
        <f>IF('5- Identificación de Riesgos'!D18 &lt;&gt;0,'5- Identificación de Riesgos'!D18," ")</f>
        <v xml:space="preserve"> </v>
      </c>
      <c r="D18" s="173"/>
      <c r="E18" s="174"/>
      <c r="F18" s="175"/>
      <c r="G18" s="175"/>
      <c r="H18" s="175"/>
      <c r="I18" s="175"/>
      <c r="J18" s="176" t="str">
        <f t="shared" si="0"/>
        <v/>
      </c>
      <c r="K18" s="434"/>
      <c r="L18" s="177" t="str">
        <f>IF('5- Identificación de Riesgos'!I18 &lt;&gt;0,'5- Identificación de Riesgos'!I18," ")</f>
        <v xml:space="preserve"> </v>
      </c>
      <c r="M18" s="178"/>
      <c r="N18" s="175"/>
      <c r="O18" s="175"/>
      <c r="P18" s="175"/>
      <c r="Q18" s="175"/>
      <c r="R18" s="176">
        <f t="shared" si="1"/>
        <v>0</v>
      </c>
      <c r="S18" s="458"/>
      <c r="T18" s="425"/>
      <c r="U18" s="428"/>
      <c r="V18" s="431"/>
    </row>
    <row r="19" spans="1:22" ht="142.5">
      <c r="A19" s="435">
        <v>2</v>
      </c>
      <c r="B19" s="426" t="str">
        <f>IF('5- Identificación de Riesgos'!B19 &lt;&gt;0,'5- Identificación de Riesgos'!B19," ")</f>
        <v xml:space="preserve">Recibir dádivas o beneficios a nombre propio o de terceros para seleccionar o, rechazar aspirantes sin el lleno de requisitos legales o asignar puntajes erróneos </v>
      </c>
      <c r="C19" s="166" t="str">
        <f>IF('5- Identificación de Riesgos'!D19 &lt;&gt;0,'5- Identificación de Riesgos'!D19," ")</f>
        <v>1. Insuficientes programas de capacitación para la toma de conciencia debido al desconocimiento de l ley antisoborno (ISO 37001:2016), Plan Anticorrupción y  de los  valores y principios propios de la entidad.</v>
      </c>
      <c r="D19" s="167"/>
      <c r="E19" s="168" t="s">
        <v>437</v>
      </c>
      <c r="F19" s="169" t="s">
        <v>431</v>
      </c>
      <c r="G19" s="169" t="s">
        <v>431</v>
      </c>
      <c r="H19" s="169" t="s">
        <v>431</v>
      </c>
      <c r="I19" s="169" t="s">
        <v>431</v>
      </c>
      <c r="J19" s="170">
        <f t="shared" si="0"/>
        <v>1</v>
      </c>
      <c r="K19" s="432">
        <f>IFERROR(AVERAGEIF(C19:C28,"&lt;&gt; ",J19:J28),"")</f>
        <v>0.8</v>
      </c>
      <c r="L19" s="171" t="str">
        <f>IF('5- Identificación de Riesgos'!I19 &lt;&gt;0,'5- Identificación de Riesgos'!I19," ")</f>
        <v>Afectación de reputacion, imagén, credibilidad, satisfacción de usuarios y PI</v>
      </c>
      <c r="M19" s="179" t="s">
        <v>494</v>
      </c>
      <c r="N19" s="169"/>
      <c r="O19" s="169"/>
      <c r="P19" s="169"/>
      <c r="Q19" s="169"/>
      <c r="R19" s="170">
        <f t="shared" ref="R19:R28" si="2">SUM(COUNTIF(N19,"SI")*25%,COUNTIF(O19,"SI")*40%,COUNTIF(P19,"SI")*25%,COUNTIF(Q19,"SI")*10%)</f>
        <v>0</v>
      </c>
      <c r="S19" s="420">
        <f>IFERROR(AVERAGEIF(L19:L28,"&lt;&gt; ",R19:R28),"")</f>
        <v>0</v>
      </c>
      <c r="T19" s="423" t="str">
        <f>IFERROR(CONCATENATE(INDEX('8-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Alta - 4</v>
      </c>
      <c r="U19" s="426" t="str">
        <f>IFERROR(CONCATENATE(INDEX('8- Políticas de Administración '!$B$15:$F$19,MATCH(ROUND(IF((RIGHT('5- Identificación de Riesgos'!M19,1)-'6- Valoración Controles'!S19)&lt;1,1,(RIGHT('5- Identificación de Riesgos'!M19,1)-'6- Valoración Controles'!S19)),0),'8- Políticas de Administración '!$F$15:$F$19,0),1)," - ",ROUND(IF((RIGHT('5- Identificación de Riesgos'!M19,1)-'6- Valoración Controles'!S19)&lt;1,1,(RIGHT('5- Identificación de Riesgos'!M19,1)-'6- Valoración Controles'!S19)),0)),"")</f>
        <v>Mayor - 4</v>
      </c>
      <c r="V19" s="429" t="str">
        <f>IFERROR(CONCATENATE(VLOOKUP((LEFT(T19,LEN(T19)-4)&amp;LEFT(U19,LEN(U19)-4)),'9- Matriz de Calor '!$D$14:$E$38,2,0)," - ",RIGHT(T19,1)*RIGHT(U19,1)),"")</f>
        <v>Alto - 16</v>
      </c>
    </row>
    <row r="20" spans="1:22" ht="42.75">
      <c r="A20" s="436"/>
      <c r="B20" s="427"/>
      <c r="C20" s="104" t="str">
        <f>IF('5- Identificación de Riesgos'!D20 &lt;&gt;0,'5- Identificación de Riesgos'!D20," ")</f>
        <v>2. Desconocimiento y no aplicación del Código de Ética y Buen Gobierno.</v>
      </c>
      <c r="D20" s="105"/>
      <c r="E20" s="106" t="s">
        <v>438</v>
      </c>
      <c r="F20" s="107" t="s">
        <v>431</v>
      </c>
      <c r="G20" s="107" t="s">
        <v>431</v>
      </c>
      <c r="H20" s="107" t="s">
        <v>431</v>
      </c>
      <c r="I20" s="107" t="s">
        <v>431</v>
      </c>
      <c r="J20" s="142">
        <f t="shared" si="0"/>
        <v>1</v>
      </c>
      <c r="K20" s="433"/>
      <c r="L20" s="108" t="str">
        <f>IF('5- Identificación de Riesgos'!I20 &lt;&gt;0,'5- Identificación de Riesgos'!I20," ")</f>
        <v xml:space="preserve"> </v>
      </c>
      <c r="M20" s="109"/>
      <c r="N20" s="107"/>
      <c r="O20" s="107"/>
      <c r="P20" s="107"/>
      <c r="Q20" s="107"/>
      <c r="R20" s="142">
        <f t="shared" si="2"/>
        <v>0</v>
      </c>
      <c r="S20" s="421"/>
      <c r="T20" s="424"/>
      <c r="U20" s="427"/>
      <c r="V20" s="430"/>
    </row>
    <row r="21" spans="1:22" ht="79.900000000000006" customHeight="1">
      <c r="A21" s="436"/>
      <c r="B21" s="427"/>
      <c r="C21" s="104" t="str">
        <f>IF('5- Identificación de Riesgos'!D21 &lt;&gt;0,'5- Identificación de Riesgos'!D21," ")</f>
        <v>3. Carencia de compromiso  y transparencia de los servidores judiciales</v>
      </c>
      <c r="D21" s="105"/>
      <c r="E21" s="106" t="s">
        <v>505</v>
      </c>
      <c r="F21" s="287" t="s">
        <v>431</v>
      </c>
      <c r="G21" s="287" t="s">
        <v>431</v>
      </c>
      <c r="H21" s="287" t="s">
        <v>431</v>
      </c>
      <c r="I21" s="287" t="s">
        <v>431</v>
      </c>
      <c r="J21" s="142">
        <f t="shared" si="0"/>
        <v>1</v>
      </c>
      <c r="K21" s="433"/>
      <c r="L21" s="108" t="str">
        <f>IF('5- Identificación de Riesgos'!I21 &lt;&gt;0,'5- Identificación de Riesgos'!I21," ")</f>
        <v xml:space="preserve"> </v>
      </c>
      <c r="M21" s="109"/>
      <c r="N21" s="107"/>
      <c r="O21" s="107"/>
      <c r="P21" s="107"/>
      <c r="Q21" s="107"/>
      <c r="R21" s="142">
        <f t="shared" si="2"/>
        <v>0</v>
      </c>
      <c r="S21" s="421"/>
      <c r="T21" s="424"/>
      <c r="U21" s="427"/>
      <c r="V21" s="430"/>
    </row>
    <row r="22" spans="1:22" ht="57">
      <c r="A22" s="436"/>
      <c r="B22" s="427"/>
      <c r="C22" s="104" t="str">
        <f>IF('5- Identificación de Riesgos'!D22 &lt;&gt;0,'5- Identificación de Riesgos'!D22," ")</f>
        <v>4. Deficiencia de  controles en el trámite  de los documentos.</v>
      </c>
      <c r="D22" s="105"/>
      <c r="E22" s="106" t="s">
        <v>506</v>
      </c>
      <c r="F22" s="287" t="s">
        <v>430</v>
      </c>
      <c r="G22" s="287" t="s">
        <v>431</v>
      </c>
      <c r="H22" s="287" t="s">
        <v>430</v>
      </c>
      <c r="I22" s="287" t="s">
        <v>431</v>
      </c>
      <c r="J22" s="208">
        <f t="shared" ref="J22:J26" si="3">IF((COUNTIF(F22:I22,"SI")/4&lt;&gt;0),(COUNTIF(F22:I22,"SI")/4),"")</f>
        <v>0.5</v>
      </c>
      <c r="K22" s="433"/>
      <c r="L22" s="108" t="str">
        <f>IF('5- Identificación de Riesgos'!I22 &lt;&gt;0,'5- Identificación de Riesgos'!I22," ")</f>
        <v xml:space="preserve"> </v>
      </c>
      <c r="M22" s="106"/>
      <c r="N22" s="107"/>
      <c r="O22" s="107"/>
      <c r="P22" s="107"/>
      <c r="Q22" s="107"/>
      <c r="R22" s="142">
        <f t="shared" si="2"/>
        <v>0</v>
      </c>
      <c r="S22" s="421"/>
      <c r="T22" s="424"/>
      <c r="U22" s="427"/>
      <c r="V22" s="430"/>
    </row>
    <row r="23" spans="1:22" ht="86.25" thickBot="1">
      <c r="A23" s="436"/>
      <c r="B23" s="427"/>
      <c r="C23" s="104" t="str">
        <f>IF('5- Identificación de Riesgos'!D23 &lt;&gt;0,'5- Identificación de Riesgos'!D23," ")</f>
        <v>5. No aplicación adecuada de los procedimientos de control.</v>
      </c>
      <c r="D23" s="105"/>
      <c r="E23" s="106" t="s">
        <v>507</v>
      </c>
      <c r="F23" s="288" t="s">
        <v>430</v>
      </c>
      <c r="G23" s="288" t="s">
        <v>431</v>
      </c>
      <c r="H23" s="288" t="s">
        <v>430</v>
      </c>
      <c r="I23" s="288" t="s">
        <v>431</v>
      </c>
      <c r="J23" s="208">
        <f t="shared" si="3"/>
        <v>0.5</v>
      </c>
      <c r="K23" s="433"/>
      <c r="L23" s="108" t="str">
        <f>IF('5- Identificación de Riesgos'!I23 &lt;&gt;0,'5- Identificación de Riesgos'!I23," ")</f>
        <v xml:space="preserve"> </v>
      </c>
      <c r="M23" s="106"/>
      <c r="N23" s="107"/>
      <c r="O23" s="107"/>
      <c r="P23" s="107"/>
      <c r="Q23" s="107"/>
      <c r="R23" s="142">
        <f t="shared" si="2"/>
        <v>0</v>
      </c>
      <c r="S23" s="421"/>
      <c r="T23" s="424"/>
      <c r="U23" s="427"/>
      <c r="V23" s="430"/>
    </row>
    <row r="24" spans="1:22">
      <c r="A24" s="436"/>
      <c r="B24" s="427"/>
      <c r="C24" s="104" t="str">
        <f>IF('5- Identificación de Riesgos'!D24 &lt;&gt;0,'5- Identificación de Riesgos'!D24," ")</f>
        <v xml:space="preserve"> </v>
      </c>
      <c r="D24" s="105"/>
      <c r="E24" s="106"/>
      <c r="F24" s="107"/>
      <c r="G24" s="107"/>
      <c r="H24" s="107"/>
      <c r="I24" s="107"/>
      <c r="J24" s="208" t="str">
        <f t="shared" si="3"/>
        <v/>
      </c>
      <c r="K24" s="433"/>
      <c r="L24" s="108" t="str">
        <f>IF('5- Identificación de Riesgos'!I24 &lt;&gt;0,'5- Identificación de Riesgos'!I24," ")</f>
        <v xml:space="preserve"> </v>
      </c>
      <c r="M24" s="109"/>
      <c r="N24" s="107"/>
      <c r="O24" s="107"/>
      <c r="P24" s="107"/>
      <c r="Q24" s="107"/>
      <c r="R24" s="142">
        <f t="shared" si="2"/>
        <v>0</v>
      </c>
      <c r="S24" s="421"/>
      <c r="T24" s="424"/>
      <c r="U24" s="427"/>
      <c r="V24" s="430"/>
    </row>
    <row r="25" spans="1:22">
      <c r="A25" s="436"/>
      <c r="B25" s="427"/>
      <c r="C25" s="104" t="str">
        <f>IF('5- Identificación de Riesgos'!D25 &lt;&gt;0,'5- Identificación de Riesgos'!D25," ")</f>
        <v xml:space="preserve"> </v>
      </c>
      <c r="D25" s="105"/>
      <c r="E25" s="106"/>
      <c r="F25" s="107"/>
      <c r="G25" s="107"/>
      <c r="H25" s="107"/>
      <c r="I25" s="107"/>
      <c r="J25" s="208" t="str">
        <f t="shared" si="3"/>
        <v/>
      </c>
      <c r="K25" s="433"/>
      <c r="L25" s="108" t="str">
        <f>IF('5- Identificación de Riesgos'!I25 &lt;&gt;0,'5- Identificación de Riesgos'!I25," ")</f>
        <v xml:space="preserve"> </v>
      </c>
      <c r="M25" s="109"/>
      <c r="N25" s="107"/>
      <c r="O25" s="107"/>
      <c r="P25" s="107"/>
      <c r="Q25" s="107"/>
      <c r="R25" s="142">
        <f t="shared" si="2"/>
        <v>0</v>
      </c>
      <c r="S25" s="421"/>
      <c r="T25" s="424"/>
      <c r="U25" s="427"/>
      <c r="V25" s="430"/>
    </row>
    <row r="26" spans="1:22">
      <c r="A26" s="436"/>
      <c r="B26" s="427"/>
      <c r="C26" s="104" t="str">
        <f>IF('5- Identificación de Riesgos'!D26 &lt;&gt;0,'5- Identificación de Riesgos'!D26," ")</f>
        <v xml:space="preserve"> </v>
      </c>
      <c r="D26" s="105"/>
      <c r="E26" s="106"/>
      <c r="F26" s="107"/>
      <c r="G26" s="107"/>
      <c r="H26" s="107"/>
      <c r="I26" s="107"/>
      <c r="J26" s="208" t="str">
        <f t="shared" si="3"/>
        <v/>
      </c>
      <c r="K26" s="433"/>
      <c r="L26" s="108" t="str">
        <f>IF('5- Identificación de Riesgos'!I26 &lt;&gt;0,'5- Identificación de Riesgos'!I26," ")</f>
        <v xml:space="preserve"> </v>
      </c>
      <c r="M26" s="109"/>
      <c r="N26" s="107"/>
      <c r="O26" s="107"/>
      <c r="P26" s="107"/>
      <c r="Q26" s="107"/>
      <c r="R26" s="142">
        <f t="shared" si="2"/>
        <v>0</v>
      </c>
      <c r="S26" s="421"/>
      <c r="T26" s="424"/>
      <c r="U26" s="427"/>
      <c r="V26" s="430"/>
    </row>
    <row r="27" spans="1:22">
      <c r="A27" s="436"/>
      <c r="B27" s="427"/>
      <c r="C27" s="104" t="str">
        <f>IF('5- Identificación de Riesgos'!D27 &lt;&gt;0,'5- Identificación de Riesgos'!D27," ")</f>
        <v xml:space="preserve"> </v>
      </c>
      <c r="D27" s="105"/>
      <c r="E27" s="106"/>
      <c r="F27" s="107"/>
      <c r="G27" s="107"/>
      <c r="H27" s="107"/>
      <c r="I27" s="107"/>
      <c r="J27" s="142" t="str">
        <f t="shared" si="0"/>
        <v/>
      </c>
      <c r="K27" s="433"/>
      <c r="L27" s="108" t="str">
        <f>IF('5- Identificación de Riesgos'!I27 &lt;&gt;0,'5- Identificación de Riesgos'!I27," ")</f>
        <v xml:space="preserve"> </v>
      </c>
      <c r="M27" s="109"/>
      <c r="N27" s="107"/>
      <c r="O27" s="107"/>
      <c r="P27" s="107"/>
      <c r="Q27" s="107"/>
      <c r="R27" s="142">
        <f t="shared" si="2"/>
        <v>0</v>
      </c>
      <c r="S27" s="421"/>
      <c r="T27" s="424"/>
      <c r="U27" s="427"/>
      <c r="V27" s="430"/>
    </row>
    <row r="28" spans="1:22" ht="15" thickBot="1">
      <c r="A28" s="437"/>
      <c r="B28" s="428"/>
      <c r="C28" s="172" t="str">
        <f>IF('5- Identificación de Riesgos'!D28 &lt;&gt;0,'5- Identificación de Riesgos'!D28," ")</f>
        <v xml:space="preserve"> </v>
      </c>
      <c r="D28" s="173"/>
      <c r="E28" s="174"/>
      <c r="F28" s="175"/>
      <c r="G28" s="175"/>
      <c r="H28" s="175"/>
      <c r="I28" s="175"/>
      <c r="J28" s="176" t="str">
        <f t="shared" si="0"/>
        <v/>
      </c>
      <c r="K28" s="434"/>
      <c r="L28" s="177" t="str">
        <f>IF('5- Identificación de Riesgos'!I28 &lt;&gt;0,'5- Identificación de Riesgos'!I28," ")</f>
        <v xml:space="preserve"> </v>
      </c>
      <c r="M28" s="178"/>
      <c r="N28" s="175"/>
      <c r="O28" s="175"/>
      <c r="P28" s="175"/>
      <c r="Q28" s="175"/>
      <c r="R28" s="176">
        <f t="shared" si="2"/>
        <v>0</v>
      </c>
      <c r="S28" s="422"/>
      <c r="T28" s="425"/>
      <c r="U28" s="428"/>
      <c r="V28" s="431"/>
    </row>
    <row r="29" spans="1:22" ht="15" hidden="1" customHeight="1">
      <c r="A29" s="435">
        <v>3</v>
      </c>
      <c r="B29" s="426" t="str">
        <f>IF('5- Identificación de Riesgos'!B29 &lt;&gt;0,'5- Identificación de Riesgos'!B29," ")</f>
        <v xml:space="preserve"> </v>
      </c>
      <c r="C29" s="166" t="str">
        <f>IF('5- Identificación de Riesgos'!D29 &lt;&gt;0,'5- Identificación de Riesgos'!D29," ")</f>
        <v xml:space="preserve"> </v>
      </c>
      <c r="D29" s="167"/>
      <c r="E29" s="168" t="s">
        <v>439</v>
      </c>
      <c r="F29" s="169" t="s">
        <v>431</v>
      </c>
      <c r="G29" s="169" t="s">
        <v>431</v>
      </c>
      <c r="H29" s="169" t="s">
        <v>431</v>
      </c>
      <c r="I29" s="169" t="s">
        <v>431</v>
      </c>
      <c r="J29" s="170">
        <f t="shared" si="0"/>
        <v>1</v>
      </c>
      <c r="K29" s="432" t="str">
        <f t="shared" ref="K29" si="4">IFERROR(AVERAGEIF(C29:C38,"&lt;&gt; ",J29:J38),"")</f>
        <v/>
      </c>
      <c r="L29" s="171" t="str">
        <f>IF('5- Identificación de Riesgos'!I29 &lt;&gt;0,'5- Identificación de Riesgos'!I29," ")</f>
        <v xml:space="preserve"> </v>
      </c>
      <c r="M29" s="168"/>
      <c r="N29" s="169"/>
      <c r="O29" s="169"/>
      <c r="P29" s="169"/>
      <c r="Q29" s="169"/>
      <c r="R29" s="170">
        <f t="shared" ref="R29:R38" si="5">SUM(COUNTIF(N29,"SI")*25%,COUNTIF(O29,"SI")*40%,COUNTIF(P29,"SI")*25%,COUNTIF(Q29,"SI")*10%)</f>
        <v>0</v>
      </c>
      <c r="S29" s="420" t="str">
        <f t="shared" ref="S29" si="6">IFERROR(AVERAGEIF(L29:L38,"&lt;&gt; ",R29:R38),"")</f>
        <v/>
      </c>
      <c r="T29" s="423" t="str">
        <f>IFERROR(CONCATENATE(INDEX('8- Políticas de Administración '!$B$6:$F$10,MATCH(ROUND(IF((RIGHT('5- Identificación de Riesgos'!H29,1)-'6- Valoración Controles'!K29)&lt;1,1,(RIGHT('5- Identificación de Riesgos'!H29,1)-'6- Valoración Controles'!K29)),0),'8- Políticas de Administración '!$F$6:$F$10,0),1)," - ",ROUND(IF((RIGHT('5- Identificación de Riesgos'!H29,1)-'6- Valoración Controles'!K29)&lt;1,1,(RIGHT('5- Identificación de Riesgos'!H29,1)-'6- Valoración Controles'!K29)),0)),"")</f>
        <v/>
      </c>
      <c r="U29" s="426" t="str">
        <f>IFERROR(CONCATENATE(INDEX('8- Políticas de Administración '!$B$15:$F$19,MATCH(ROUND(IF((RIGHT('5- Identificación de Riesgos'!M29,1)-'6- Valoración Controles'!S29)&lt;1,1,(RIGHT('5- Identificación de Riesgos'!M29,1)-'6- Valoración Controles'!S29)),0),'8- Políticas de Administración '!$F$15:$F$19,0),1)," - ",ROUND(IF((RIGHT('5- Identificación de Riesgos'!M29,1)-'6- Valoración Controles'!S29)&lt;1,1,(RIGHT('5- Identificación de Riesgos'!M29,1)-'6- Valoración Controles'!S29)),0)),"")</f>
        <v/>
      </c>
      <c r="V29" s="429" t="str">
        <f>IFERROR(CONCATENATE(VLOOKUP((LEFT(T29,LEN(T29)-4)&amp;LEFT(U29,LEN(U29)-4)),'9- Matriz de Calor '!$D$14:$E$38,2,0)," - ",RIGHT(T29,1)*RIGHT(U29,1)),"")</f>
        <v/>
      </c>
    </row>
    <row r="30" spans="1:22" hidden="1">
      <c r="A30" s="436"/>
      <c r="B30" s="427"/>
      <c r="C30" s="104" t="str">
        <f>IF('5- Identificación de Riesgos'!D30 &lt;&gt;0,'5- Identificación de Riesgos'!D30," ")</f>
        <v xml:space="preserve"> </v>
      </c>
      <c r="D30" s="105"/>
      <c r="E30" s="106" t="s">
        <v>440</v>
      </c>
      <c r="F30" s="107" t="s">
        <v>431</v>
      </c>
      <c r="G30" s="107" t="s">
        <v>431</v>
      </c>
      <c r="H30" s="107" t="s">
        <v>431</v>
      </c>
      <c r="I30" s="107" t="s">
        <v>431</v>
      </c>
      <c r="J30" s="142">
        <f t="shared" si="0"/>
        <v>1</v>
      </c>
      <c r="K30" s="433"/>
      <c r="L30" s="108" t="str">
        <f>IF('5- Identificación de Riesgos'!I30 &lt;&gt;0,'5- Identificación de Riesgos'!I30," ")</f>
        <v xml:space="preserve"> </v>
      </c>
      <c r="M30" s="109"/>
      <c r="N30" s="107"/>
      <c r="O30" s="107"/>
      <c r="P30" s="107"/>
      <c r="Q30" s="107"/>
      <c r="R30" s="142">
        <f t="shared" si="5"/>
        <v>0</v>
      </c>
      <c r="S30" s="421"/>
      <c r="T30" s="424"/>
      <c r="U30" s="427"/>
      <c r="V30" s="430"/>
    </row>
    <row r="31" spans="1:22" ht="42.75" hidden="1">
      <c r="A31" s="436"/>
      <c r="B31" s="427"/>
      <c r="C31" s="104" t="str">
        <f>IF('5- Identificación de Riesgos'!D31 &lt;&gt;0,'5- Identificación de Riesgos'!D31," ")</f>
        <v xml:space="preserve"> </v>
      </c>
      <c r="D31" s="105"/>
      <c r="E31" s="106" t="s">
        <v>441</v>
      </c>
      <c r="F31" s="107" t="s">
        <v>431</v>
      </c>
      <c r="G31" s="107" t="s">
        <v>431</v>
      </c>
      <c r="H31" s="107" t="s">
        <v>431</v>
      </c>
      <c r="I31" s="107" t="s">
        <v>431</v>
      </c>
      <c r="J31" s="142">
        <f t="shared" si="0"/>
        <v>1</v>
      </c>
      <c r="K31" s="433"/>
      <c r="L31" s="108" t="str">
        <f>IF('5- Identificación de Riesgos'!I31 &lt;&gt;0,'5- Identificación de Riesgos'!I31," ")</f>
        <v xml:space="preserve"> </v>
      </c>
      <c r="M31" s="109"/>
      <c r="N31" s="107"/>
      <c r="O31" s="107"/>
      <c r="P31" s="107"/>
      <c r="Q31" s="107"/>
      <c r="R31" s="142">
        <f t="shared" si="5"/>
        <v>0</v>
      </c>
      <c r="S31" s="421"/>
      <c r="T31" s="424"/>
      <c r="U31" s="427"/>
      <c r="V31" s="430"/>
    </row>
    <row r="32" spans="1:22" hidden="1">
      <c r="A32" s="436"/>
      <c r="B32" s="427"/>
      <c r="C32" s="104" t="str">
        <f>IF('5- Identificación de Riesgos'!D32 &lt;&gt;0,'5- Identificación de Riesgos'!D32," ")</f>
        <v xml:space="preserve"> </v>
      </c>
      <c r="D32" s="105"/>
      <c r="E32" s="106"/>
      <c r="F32" s="107"/>
      <c r="G32" s="107"/>
      <c r="H32" s="107"/>
      <c r="I32" s="107"/>
      <c r="J32" s="142" t="str">
        <f t="shared" si="0"/>
        <v/>
      </c>
      <c r="K32" s="433"/>
      <c r="L32" s="108" t="str">
        <f>IF('5- Identificación de Riesgos'!I32 &lt;&gt;0,'5- Identificación de Riesgos'!I32," ")</f>
        <v xml:space="preserve"> </v>
      </c>
      <c r="M32" s="109"/>
      <c r="N32" s="107"/>
      <c r="O32" s="107"/>
      <c r="P32" s="107"/>
      <c r="Q32" s="107"/>
      <c r="R32" s="142">
        <f t="shared" si="5"/>
        <v>0</v>
      </c>
      <c r="S32" s="421"/>
      <c r="T32" s="424"/>
      <c r="U32" s="427"/>
      <c r="V32" s="430"/>
    </row>
    <row r="33" spans="1:22" hidden="1">
      <c r="A33" s="436"/>
      <c r="B33" s="427"/>
      <c r="C33" s="104" t="str">
        <f>IF('5- Identificación de Riesgos'!D33 &lt;&gt;0,'5- Identificación de Riesgos'!D33," ")</f>
        <v xml:space="preserve"> </v>
      </c>
      <c r="D33" s="105"/>
      <c r="E33" s="106"/>
      <c r="F33" s="107"/>
      <c r="G33" s="107"/>
      <c r="H33" s="107"/>
      <c r="I33" s="107"/>
      <c r="J33" s="142" t="str">
        <f t="shared" si="0"/>
        <v/>
      </c>
      <c r="K33" s="433"/>
      <c r="L33" s="108" t="str">
        <f>IF('5- Identificación de Riesgos'!I33 &lt;&gt;0,'5- Identificación de Riesgos'!I33," ")</f>
        <v xml:space="preserve"> </v>
      </c>
      <c r="M33" s="106"/>
      <c r="N33" s="107"/>
      <c r="O33" s="107"/>
      <c r="P33" s="107"/>
      <c r="Q33" s="107"/>
      <c r="R33" s="142">
        <f t="shared" si="5"/>
        <v>0</v>
      </c>
      <c r="S33" s="421"/>
      <c r="T33" s="424"/>
      <c r="U33" s="427"/>
      <c r="V33" s="430"/>
    </row>
    <row r="34" spans="1:22" hidden="1">
      <c r="A34" s="436"/>
      <c r="B34" s="427"/>
      <c r="C34" s="104" t="str">
        <f>IF('5- Identificación de Riesgos'!D34 &lt;&gt;0,'5- Identificación de Riesgos'!D34," ")</f>
        <v xml:space="preserve"> </v>
      </c>
      <c r="D34" s="105"/>
      <c r="E34" s="106"/>
      <c r="F34" s="107"/>
      <c r="G34" s="107"/>
      <c r="H34" s="107"/>
      <c r="I34" s="107"/>
      <c r="J34" s="142" t="str">
        <f t="shared" si="0"/>
        <v/>
      </c>
      <c r="K34" s="433"/>
      <c r="L34" s="108" t="str">
        <f>IF('5- Identificación de Riesgos'!I34 &lt;&gt;0,'5- Identificación de Riesgos'!I34," ")</f>
        <v xml:space="preserve"> </v>
      </c>
      <c r="M34" s="109"/>
      <c r="N34" s="107"/>
      <c r="O34" s="107"/>
      <c r="P34" s="107"/>
      <c r="Q34" s="107"/>
      <c r="R34" s="142">
        <f t="shared" si="5"/>
        <v>0</v>
      </c>
      <c r="S34" s="421"/>
      <c r="T34" s="424"/>
      <c r="U34" s="427"/>
      <c r="V34" s="430"/>
    </row>
    <row r="35" spans="1:22" hidden="1">
      <c r="A35" s="436"/>
      <c r="B35" s="427"/>
      <c r="C35" s="104" t="str">
        <f>IF('5- Identificación de Riesgos'!D35 &lt;&gt;0,'5- Identificación de Riesgos'!D35," ")</f>
        <v xml:space="preserve"> </v>
      </c>
      <c r="D35" s="105"/>
      <c r="E35" s="106"/>
      <c r="F35" s="107"/>
      <c r="G35" s="107"/>
      <c r="H35" s="107"/>
      <c r="I35" s="107"/>
      <c r="J35" s="142" t="str">
        <f t="shared" si="0"/>
        <v/>
      </c>
      <c r="K35" s="433"/>
      <c r="L35" s="108" t="str">
        <f>IF('5- Identificación de Riesgos'!I35 &lt;&gt;0,'5- Identificación de Riesgos'!I35," ")</f>
        <v xml:space="preserve"> </v>
      </c>
      <c r="M35" s="109"/>
      <c r="N35" s="107"/>
      <c r="O35" s="107"/>
      <c r="P35" s="107"/>
      <c r="Q35" s="107"/>
      <c r="R35" s="142">
        <f t="shared" si="5"/>
        <v>0</v>
      </c>
      <c r="S35" s="421"/>
      <c r="T35" s="424"/>
      <c r="U35" s="427"/>
      <c r="V35" s="430"/>
    </row>
    <row r="36" spans="1:22" hidden="1">
      <c r="A36" s="436"/>
      <c r="B36" s="427"/>
      <c r="C36" s="104" t="str">
        <f>IF('5- Identificación de Riesgos'!D36 &lt;&gt;0,'5- Identificación de Riesgos'!D36," ")</f>
        <v xml:space="preserve"> </v>
      </c>
      <c r="D36" s="105"/>
      <c r="E36" s="106"/>
      <c r="F36" s="107"/>
      <c r="G36" s="107"/>
      <c r="H36" s="107"/>
      <c r="I36" s="107"/>
      <c r="J36" s="142" t="str">
        <f t="shared" si="0"/>
        <v/>
      </c>
      <c r="K36" s="433"/>
      <c r="L36" s="108" t="str">
        <f>IF('5- Identificación de Riesgos'!I36 &lt;&gt;0,'5- Identificación de Riesgos'!I36," ")</f>
        <v xml:space="preserve"> </v>
      </c>
      <c r="M36" s="109"/>
      <c r="N36" s="107"/>
      <c r="O36" s="107"/>
      <c r="P36" s="107"/>
      <c r="Q36" s="107"/>
      <c r="R36" s="142">
        <f t="shared" si="5"/>
        <v>0</v>
      </c>
      <c r="S36" s="421"/>
      <c r="T36" s="424"/>
      <c r="U36" s="427"/>
      <c r="V36" s="430"/>
    </row>
    <row r="37" spans="1:22" hidden="1">
      <c r="A37" s="436"/>
      <c r="B37" s="427"/>
      <c r="C37" s="104" t="str">
        <f>IF('5- Identificación de Riesgos'!D37 &lt;&gt;0,'5- Identificación de Riesgos'!D37," ")</f>
        <v xml:space="preserve"> </v>
      </c>
      <c r="D37" s="105"/>
      <c r="E37" s="106"/>
      <c r="F37" s="107"/>
      <c r="G37" s="107"/>
      <c r="H37" s="107"/>
      <c r="I37" s="107"/>
      <c r="J37" s="142" t="str">
        <f t="shared" si="0"/>
        <v/>
      </c>
      <c r="K37" s="433"/>
      <c r="L37" s="108" t="str">
        <f>IF('5- Identificación de Riesgos'!I37 &lt;&gt;0,'5- Identificación de Riesgos'!I37," ")</f>
        <v xml:space="preserve"> </v>
      </c>
      <c r="M37" s="109"/>
      <c r="N37" s="107"/>
      <c r="O37" s="107"/>
      <c r="P37" s="107"/>
      <c r="Q37" s="107"/>
      <c r="R37" s="142">
        <f t="shared" si="5"/>
        <v>0</v>
      </c>
      <c r="S37" s="421"/>
      <c r="T37" s="424"/>
      <c r="U37" s="427"/>
      <c r="V37" s="430"/>
    </row>
    <row r="38" spans="1:22" ht="15" hidden="1" thickBot="1">
      <c r="A38" s="437"/>
      <c r="B38" s="428"/>
      <c r="C38" s="172" t="str">
        <f>IF('5- Identificación de Riesgos'!D38 &lt;&gt;0,'5- Identificación de Riesgos'!D38," ")</f>
        <v xml:space="preserve"> </v>
      </c>
      <c r="D38" s="173"/>
      <c r="E38" s="174"/>
      <c r="F38" s="175"/>
      <c r="G38" s="175"/>
      <c r="H38" s="175"/>
      <c r="I38" s="175"/>
      <c r="J38" s="176" t="str">
        <f t="shared" si="0"/>
        <v/>
      </c>
      <c r="K38" s="434"/>
      <c r="L38" s="177" t="str">
        <f>IF('5- Identificación de Riesgos'!I38 &lt;&gt;0,'5- Identificación de Riesgos'!I38," ")</f>
        <v xml:space="preserve"> </v>
      </c>
      <c r="M38" s="178"/>
      <c r="N38" s="175"/>
      <c r="O38" s="175"/>
      <c r="P38" s="175"/>
      <c r="Q38" s="175"/>
      <c r="R38" s="176">
        <f t="shared" si="5"/>
        <v>0</v>
      </c>
      <c r="S38" s="422"/>
      <c r="T38" s="425"/>
      <c r="U38" s="428"/>
      <c r="V38" s="431"/>
    </row>
    <row r="39" spans="1:22" hidden="1">
      <c r="A39" s="423">
        <v>4</v>
      </c>
      <c r="B39" s="426" t="str">
        <f>IF('5- Identificación de Riesgos'!B39 &lt;&gt;0,'5- Identificación de Riesgos'!B39," ")</f>
        <v xml:space="preserve"> </v>
      </c>
      <c r="C39" s="166" t="str">
        <f>IF('5- Identificación de Riesgos'!D39 &lt;&gt;0,'5- Identificación de Riesgos'!D39," ")</f>
        <v xml:space="preserve"> </v>
      </c>
      <c r="D39" s="167"/>
      <c r="E39" s="168"/>
      <c r="F39" s="169"/>
      <c r="G39" s="169"/>
      <c r="H39" s="169"/>
      <c r="I39" s="169"/>
      <c r="J39" s="170" t="str">
        <f t="shared" si="0"/>
        <v/>
      </c>
      <c r="K39" s="432" t="str">
        <f t="shared" ref="K39" si="7">IFERROR(AVERAGEIF(C39:C48,"&lt;&gt; ",J39:J48),"")</f>
        <v/>
      </c>
      <c r="L39" s="171" t="str">
        <f>IF('5- Identificación de Riesgos'!I39 &lt;&gt;0,'5- Identificación de Riesgos'!I39," ")</f>
        <v xml:space="preserve"> </v>
      </c>
      <c r="M39" s="168"/>
      <c r="N39" s="169"/>
      <c r="O39" s="169"/>
      <c r="P39" s="169"/>
      <c r="Q39" s="169"/>
      <c r="R39" s="170">
        <f t="shared" ref="R39:R58" si="8">SUM(COUNTIF(N39,"SI")*25%,COUNTIF(O39,"SI")*40%,COUNTIF(P39,"SI")*25%,COUNTIF(Q39,"SI")*10%)</f>
        <v>0</v>
      </c>
      <c r="S39" s="420" t="str">
        <f t="shared" ref="S39" si="9">IFERROR(AVERAGEIF(L39:L48,"&lt;&gt; ",R39:R48),"")</f>
        <v/>
      </c>
      <c r="T39" s="423" t="str">
        <f>IFERROR(CONCATENATE(INDEX('8- Políticas de Administración '!$B$6:$F$10,MATCH(ROUND(IF((RIGHT('5- Identificación de Riesgos'!H39,1)-'6- Valoración Controles'!K39)&lt;1,1,(RIGHT('5- Identificación de Riesgos'!H39,1)-'6- Valoración Controles'!K39)),0),'8- Políticas de Administración '!$F$6:$F$10,0),1)," - ",ROUND(IF((RIGHT('5- Identificación de Riesgos'!H39,1)-'6- Valoración Controles'!K39)&lt;1,1,(RIGHT('5- Identificación de Riesgos'!H39,1)-'6- Valoración Controles'!K39)),0)),"")</f>
        <v/>
      </c>
      <c r="U39" s="426" t="str">
        <f>IFERROR(CONCATENATE(INDEX('8- Políticas de Administración '!$B$15:$F$19,MATCH(ROUND(IF((RIGHT('5- Identificación de Riesgos'!M39,1)-'6- Valoración Controles'!S39)&lt;1,1,(RIGHT('5- Identificación de Riesgos'!M39,1)-'6- Valoración Controles'!S39)),0),'8- Políticas de Administración '!$F$15:$F$19,0),1)," - ",ROUND(IF((RIGHT('5- Identificación de Riesgos'!M39,1)-'6- Valoración Controles'!S39)&lt;1,1,(RIGHT('5- Identificación de Riesgos'!M39,1)-'6- Valoración Controles'!S39)),0)),"")</f>
        <v/>
      </c>
      <c r="V39" s="429" t="str">
        <f>IFERROR(CONCATENATE(VLOOKUP((LEFT(T39,LEN(T39)-4)&amp;LEFT(U39,LEN(U39)-4)),'9- Matriz de Calor '!$D$14:$E$38,2,0)," - ",RIGHT(T39,1)*RIGHT(U39,1)),"")</f>
        <v/>
      </c>
    </row>
    <row r="40" spans="1:22" hidden="1">
      <c r="A40" s="424"/>
      <c r="B40" s="427"/>
      <c r="C40" s="104" t="str">
        <f>IF('5- Identificación de Riesgos'!D40 &lt;&gt;0,'5- Identificación de Riesgos'!D40," ")</f>
        <v xml:space="preserve"> </v>
      </c>
      <c r="D40" s="105"/>
      <c r="E40" s="106"/>
      <c r="F40" s="107"/>
      <c r="G40" s="107"/>
      <c r="H40" s="107"/>
      <c r="I40" s="107"/>
      <c r="J40" s="142" t="str">
        <f t="shared" si="0"/>
        <v/>
      </c>
      <c r="K40" s="433"/>
      <c r="L40" s="108" t="str">
        <f>IF('5- Identificación de Riesgos'!I40 &lt;&gt;0,'5- Identificación de Riesgos'!I40," ")</f>
        <v xml:space="preserve"> </v>
      </c>
      <c r="M40" s="106"/>
      <c r="N40" s="107"/>
      <c r="O40" s="107"/>
      <c r="P40" s="107"/>
      <c r="Q40" s="107"/>
      <c r="R40" s="142">
        <f t="shared" si="8"/>
        <v>0</v>
      </c>
      <c r="S40" s="421"/>
      <c r="T40" s="424"/>
      <c r="U40" s="427"/>
      <c r="V40" s="430"/>
    </row>
    <row r="41" spans="1:22" hidden="1">
      <c r="A41" s="424"/>
      <c r="B41" s="427"/>
      <c r="C41" s="104" t="str">
        <f>IF('5- Identificación de Riesgos'!D41 &lt;&gt;0,'5- Identificación de Riesgos'!D41," ")</f>
        <v xml:space="preserve"> </v>
      </c>
      <c r="D41" s="105"/>
      <c r="E41" s="106"/>
      <c r="F41" s="107"/>
      <c r="G41" s="107"/>
      <c r="H41" s="107"/>
      <c r="I41" s="107"/>
      <c r="J41" s="142" t="str">
        <f t="shared" si="0"/>
        <v/>
      </c>
      <c r="K41" s="433"/>
      <c r="L41" s="108" t="str">
        <f>IF('5- Identificación de Riesgos'!I41 &lt;&gt;0,'5- Identificación de Riesgos'!I41," ")</f>
        <v xml:space="preserve"> </v>
      </c>
      <c r="M41" s="109"/>
      <c r="N41" s="107"/>
      <c r="O41" s="107"/>
      <c r="P41" s="107"/>
      <c r="Q41" s="107"/>
      <c r="R41" s="142">
        <f t="shared" si="8"/>
        <v>0</v>
      </c>
      <c r="S41" s="421"/>
      <c r="T41" s="424"/>
      <c r="U41" s="427"/>
      <c r="V41" s="430"/>
    </row>
    <row r="42" spans="1:22" hidden="1">
      <c r="A42" s="424"/>
      <c r="B42" s="427"/>
      <c r="C42" s="104" t="str">
        <f>IF('5- Identificación de Riesgos'!D42 &lt;&gt;0,'5- Identificación de Riesgos'!D42," ")</f>
        <v xml:space="preserve"> </v>
      </c>
      <c r="D42" s="105"/>
      <c r="E42" s="106"/>
      <c r="F42" s="107"/>
      <c r="G42" s="107"/>
      <c r="H42" s="107"/>
      <c r="I42" s="107"/>
      <c r="J42" s="142" t="str">
        <f t="shared" si="0"/>
        <v/>
      </c>
      <c r="K42" s="433"/>
      <c r="L42" s="108" t="str">
        <f>IF('5- Identificación de Riesgos'!I42 &lt;&gt;0,'5- Identificación de Riesgos'!I42," ")</f>
        <v xml:space="preserve"> </v>
      </c>
      <c r="M42" s="109"/>
      <c r="N42" s="107"/>
      <c r="O42" s="107"/>
      <c r="P42" s="107"/>
      <c r="Q42" s="107"/>
      <c r="R42" s="142">
        <f t="shared" si="8"/>
        <v>0</v>
      </c>
      <c r="S42" s="421"/>
      <c r="T42" s="424"/>
      <c r="U42" s="427"/>
      <c r="V42" s="430"/>
    </row>
    <row r="43" spans="1:22" hidden="1">
      <c r="A43" s="424"/>
      <c r="B43" s="427"/>
      <c r="C43" s="104" t="str">
        <f>IF('5- Identificación de Riesgos'!D43 &lt;&gt;0,'5- Identificación de Riesgos'!D43," ")</f>
        <v xml:space="preserve"> </v>
      </c>
      <c r="D43" s="105"/>
      <c r="E43" s="110"/>
      <c r="F43" s="107"/>
      <c r="G43" s="107"/>
      <c r="H43" s="107"/>
      <c r="I43" s="107"/>
      <c r="J43" s="142" t="str">
        <f t="shared" si="0"/>
        <v/>
      </c>
      <c r="K43" s="433"/>
      <c r="L43" s="108" t="str">
        <f>IF('5- Identificación de Riesgos'!I43 &lt;&gt;0,'5- Identificación de Riesgos'!I43," ")</f>
        <v xml:space="preserve"> </v>
      </c>
      <c r="M43" s="109"/>
      <c r="N43" s="107"/>
      <c r="O43" s="107"/>
      <c r="P43" s="107"/>
      <c r="Q43" s="107"/>
      <c r="R43" s="142">
        <f t="shared" si="8"/>
        <v>0</v>
      </c>
      <c r="S43" s="421"/>
      <c r="T43" s="424"/>
      <c r="U43" s="427"/>
      <c r="V43" s="430"/>
    </row>
    <row r="44" spans="1:22" hidden="1">
      <c r="A44" s="424"/>
      <c r="B44" s="427"/>
      <c r="C44" s="104" t="str">
        <f>IF('5- Identificación de Riesgos'!D44 &lt;&gt;0,'5- Identificación de Riesgos'!D44," ")</f>
        <v xml:space="preserve"> </v>
      </c>
      <c r="D44" s="105"/>
      <c r="E44" s="106"/>
      <c r="F44" s="107"/>
      <c r="G44" s="107"/>
      <c r="H44" s="107"/>
      <c r="I44" s="107"/>
      <c r="J44" s="142" t="str">
        <f t="shared" si="0"/>
        <v/>
      </c>
      <c r="K44" s="433"/>
      <c r="L44" s="108" t="str">
        <f>IF('5- Identificación de Riesgos'!I44 &lt;&gt;0,'5- Identificación de Riesgos'!I44," ")</f>
        <v xml:space="preserve"> </v>
      </c>
      <c r="M44" s="109"/>
      <c r="N44" s="107"/>
      <c r="O44" s="107"/>
      <c r="P44" s="107"/>
      <c r="Q44" s="107"/>
      <c r="R44" s="142">
        <f t="shared" si="8"/>
        <v>0</v>
      </c>
      <c r="S44" s="421"/>
      <c r="T44" s="424"/>
      <c r="U44" s="427"/>
      <c r="V44" s="430"/>
    </row>
    <row r="45" spans="1:22" hidden="1">
      <c r="A45" s="424"/>
      <c r="B45" s="427"/>
      <c r="C45" s="104" t="str">
        <f>IF('5- Identificación de Riesgos'!D45 &lt;&gt;0,'5- Identificación de Riesgos'!D45," ")</f>
        <v xml:space="preserve"> </v>
      </c>
      <c r="D45" s="105"/>
      <c r="E45" s="106"/>
      <c r="F45" s="107"/>
      <c r="G45" s="107"/>
      <c r="H45" s="107"/>
      <c r="I45" s="107"/>
      <c r="J45" s="142" t="str">
        <f t="shared" si="0"/>
        <v/>
      </c>
      <c r="K45" s="433"/>
      <c r="L45" s="108" t="str">
        <f>IF('5- Identificación de Riesgos'!I45 &lt;&gt;0,'5- Identificación de Riesgos'!I45," ")</f>
        <v xml:space="preserve"> </v>
      </c>
      <c r="M45" s="109"/>
      <c r="N45" s="107"/>
      <c r="O45" s="107"/>
      <c r="P45" s="107"/>
      <c r="Q45" s="107"/>
      <c r="R45" s="142">
        <f t="shared" si="8"/>
        <v>0</v>
      </c>
      <c r="S45" s="421"/>
      <c r="T45" s="424"/>
      <c r="U45" s="427"/>
      <c r="V45" s="430"/>
    </row>
    <row r="46" spans="1:22" hidden="1">
      <c r="A46" s="424"/>
      <c r="B46" s="427"/>
      <c r="C46" s="104" t="str">
        <f>IF('5- Identificación de Riesgos'!D46 &lt;&gt;0,'5- Identificación de Riesgos'!D46," ")</f>
        <v xml:space="preserve"> </v>
      </c>
      <c r="D46" s="105"/>
      <c r="E46" s="106"/>
      <c r="F46" s="107"/>
      <c r="G46" s="107"/>
      <c r="H46" s="107"/>
      <c r="I46" s="107"/>
      <c r="J46" s="142" t="str">
        <f t="shared" si="0"/>
        <v/>
      </c>
      <c r="K46" s="433"/>
      <c r="L46" s="108" t="str">
        <f>IF('5- Identificación de Riesgos'!I46 &lt;&gt;0,'5- Identificación de Riesgos'!I46," ")</f>
        <v xml:space="preserve"> </v>
      </c>
      <c r="M46" s="109"/>
      <c r="N46" s="107"/>
      <c r="O46" s="107"/>
      <c r="P46" s="107"/>
      <c r="Q46" s="107"/>
      <c r="R46" s="142">
        <f t="shared" si="8"/>
        <v>0</v>
      </c>
      <c r="S46" s="421"/>
      <c r="T46" s="424"/>
      <c r="U46" s="427"/>
      <c r="V46" s="430"/>
    </row>
    <row r="47" spans="1:22" hidden="1">
      <c r="A47" s="424"/>
      <c r="B47" s="427"/>
      <c r="C47" s="104" t="str">
        <f>IF('5- Identificación de Riesgos'!D47 &lt;&gt;0,'5- Identificación de Riesgos'!D47," ")</f>
        <v xml:space="preserve"> </v>
      </c>
      <c r="D47" s="105"/>
      <c r="E47" s="106"/>
      <c r="F47" s="107"/>
      <c r="G47" s="107"/>
      <c r="H47" s="107"/>
      <c r="I47" s="107"/>
      <c r="J47" s="142" t="str">
        <f t="shared" si="0"/>
        <v/>
      </c>
      <c r="K47" s="433"/>
      <c r="L47" s="108" t="str">
        <f>IF('5- Identificación de Riesgos'!I47 &lt;&gt;0,'5- Identificación de Riesgos'!I47," ")</f>
        <v xml:space="preserve"> </v>
      </c>
      <c r="M47" s="109"/>
      <c r="N47" s="107"/>
      <c r="O47" s="107"/>
      <c r="P47" s="107"/>
      <c r="Q47" s="107"/>
      <c r="R47" s="142">
        <f t="shared" si="8"/>
        <v>0</v>
      </c>
      <c r="S47" s="421"/>
      <c r="T47" s="424"/>
      <c r="U47" s="427"/>
      <c r="V47" s="430"/>
    </row>
    <row r="48" spans="1:22" ht="15" hidden="1" thickBot="1">
      <c r="A48" s="425"/>
      <c r="B48" s="428"/>
      <c r="C48" s="172" t="str">
        <f>IF('5- Identificación de Riesgos'!D48 &lt;&gt;0,'5- Identificación de Riesgos'!D48," ")</f>
        <v xml:space="preserve"> </v>
      </c>
      <c r="D48" s="173"/>
      <c r="E48" s="174"/>
      <c r="F48" s="175"/>
      <c r="G48" s="175"/>
      <c r="H48" s="175"/>
      <c r="I48" s="175"/>
      <c r="J48" s="176" t="str">
        <f t="shared" si="0"/>
        <v/>
      </c>
      <c r="K48" s="434"/>
      <c r="L48" s="177" t="str">
        <f>IF('5- Identificación de Riesgos'!I48 &lt;&gt;0,'5- Identificación de Riesgos'!I48," ")</f>
        <v xml:space="preserve"> </v>
      </c>
      <c r="M48" s="178"/>
      <c r="N48" s="175"/>
      <c r="O48" s="175"/>
      <c r="P48" s="175"/>
      <c r="Q48" s="175"/>
      <c r="R48" s="176">
        <f t="shared" si="8"/>
        <v>0</v>
      </c>
      <c r="S48" s="422"/>
      <c r="T48" s="425"/>
      <c r="U48" s="428"/>
      <c r="V48" s="431"/>
    </row>
    <row r="49" spans="1:22" hidden="1">
      <c r="A49" s="423">
        <v>5</v>
      </c>
      <c r="B49" s="426" t="str">
        <f>IF('5- Identificación de Riesgos'!B49 &lt;&gt;0,'5- Identificación de Riesgos'!B49," ")</f>
        <v xml:space="preserve"> </v>
      </c>
      <c r="C49" s="166" t="str">
        <f>IF('5- Identificación de Riesgos'!D49 &lt;&gt;0,'5- Identificación de Riesgos'!D49," ")</f>
        <v xml:space="preserve"> </v>
      </c>
      <c r="D49" s="167"/>
      <c r="E49" s="168"/>
      <c r="F49" s="169"/>
      <c r="G49" s="169"/>
      <c r="H49" s="169"/>
      <c r="I49" s="169"/>
      <c r="J49" s="170" t="str">
        <f t="shared" si="0"/>
        <v/>
      </c>
      <c r="K49" s="432" t="str">
        <f t="shared" ref="K49" si="10">IFERROR(AVERAGEIF(C49:C58,"&lt;&gt; ",J49:J58),"")</f>
        <v/>
      </c>
      <c r="L49" s="171" t="str">
        <f>IF('5- Identificación de Riesgos'!I49 &lt;&gt;0,'5- Identificación de Riesgos'!I49," ")</f>
        <v xml:space="preserve"> </v>
      </c>
      <c r="M49" s="168"/>
      <c r="N49" s="169"/>
      <c r="O49" s="169"/>
      <c r="P49" s="169"/>
      <c r="Q49" s="169"/>
      <c r="R49" s="170">
        <f t="shared" si="8"/>
        <v>0</v>
      </c>
      <c r="S49" s="420" t="str">
        <f t="shared" ref="S49:S79" si="11">IFERROR(AVERAGEIF(L49:L58,"&lt;&gt; ",R49:R58),"")</f>
        <v/>
      </c>
      <c r="T49" s="423" t="str">
        <f>IFERROR(CONCATENATE(INDEX('8- Políticas de Administración '!$B$6:$F$10,MATCH(ROUND(IF((RIGHT('5- Identificación de Riesgos'!H49,1)-'6- Valoración Controles'!K49)&lt;1,1,(RIGHT('5- Identificación de Riesgos'!H49,1)-'6- Valoración Controles'!K49)),0),'8- Políticas de Administración '!$F$6:$F$10,0),1)," - ",ROUND(IF((RIGHT('5- Identificación de Riesgos'!H49,1)-'6- Valoración Controles'!K49)&lt;1,1,(RIGHT('5- Identificación de Riesgos'!H49,1)-'6- Valoración Controles'!K49)),0)),"")</f>
        <v/>
      </c>
      <c r="U49" s="426" t="str">
        <f>IFERROR(CONCATENATE(INDEX('8- Políticas de Administración '!$B$15:$F$19,MATCH(ROUND(IF((RIGHT('5- Identificación de Riesgos'!M49,1)-'6- Valoración Controles'!S49)&lt;1,1,(RIGHT('5- Identificación de Riesgos'!M49,1)-'6- Valoración Controles'!S49)),0),'8- Políticas de Administración '!$F$15:$F$19,0),1)," - ",ROUND(IF((RIGHT('5- Identificación de Riesgos'!M49,1)-'6- Valoración Controles'!S49)&lt;1,1,(RIGHT('5- Identificación de Riesgos'!M49,1)-'6- Valoración Controles'!S49)),0)),"")</f>
        <v/>
      </c>
      <c r="V49" s="429" t="str">
        <f>IFERROR(CONCATENATE(VLOOKUP((LEFT(T49,LEN(T49)-4)&amp;LEFT(U49,LEN(U49)-4)),'9- Matriz de Calor '!$D$14:$E$38,2,0)," - ",RIGHT(T49,1)*RIGHT(U49,1)),"")</f>
        <v/>
      </c>
    </row>
    <row r="50" spans="1:22" hidden="1">
      <c r="A50" s="424"/>
      <c r="B50" s="427"/>
      <c r="C50" s="104" t="str">
        <f>IF('5- Identificación de Riesgos'!D50 &lt;&gt;0,'5- Identificación de Riesgos'!D50," ")</f>
        <v xml:space="preserve"> </v>
      </c>
      <c r="D50" s="105"/>
      <c r="E50" s="106"/>
      <c r="F50" s="107"/>
      <c r="G50" s="107"/>
      <c r="H50" s="107"/>
      <c r="I50" s="107"/>
      <c r="J50" s="142" t="str">
        <f t="shared" si="0"/>
        <v/>
      </c>
      <c r="K50" s="433"/>
      <c r="L50" s="108" t="str">
        <f>IF('5- Identificación de Riesgos'!I50 &lt;&gt;0,'5- Identificación de Riesgos'!I50," ")</f>
        <v xml:space="preserve"> </v>
      </c>
      <c r="M50" s="109"/>
      <c r="N50" s="107"/>
      <c r="O50" s="107"/>
      <c r="P50" s="107"/>
      <c r="Q50" s="107"/>
      <c r="R50" s="142">
        <f t="shared" si="8"/>
        <v>0</v>
      </c>
      <c r="S50" s="421"/>
      <c r="T50" s="424"/>
      <c r="U50" s="427"/>
      <c r="V50" s="430"/>
    </row>
    <row r="51" spans="1:22" hidden="1">
      <c r="A51" s="424"/>
      <c r="B51" s="427"/>
      <c r="C51" s="104" t="str">
        <f>IF('5- Identificación de Riesgos'!D51 &lt;&gt;0,'5- Identificación de Riesgos'!D51," ")</f>
        <v xml:space="preserve"> </v>
      </c>
      <c r="D51" s="105"/>
      <c r="E51" s="106"/>
      <c r="F51" s="107"/>
      <c r="G51" s="107"/>
      <c r="H51" s="107"/>
      <c r="I51" s="107"/>
      <c r="J51" s="142" t="str">
        <f t="shared" si="0"/>
        <v/>
      </c>
      <c r="K51" s="433"/>
      <c r="L51" s="108" t="str">
        <f>IF('5- Identificación de Riesgos'!I51 &lt;&gt;0,'5- Identificación de Riesgos'!I51," ")</f>
        <v xml:space="preserve"> </v>
      </c>
      <c r="M51" s="109"/>
      <c r="N51" s="107"/>
      <c r="O51" s="107"/>
      <c r="P51" s="107"/>
      <c r="Q51" s="107"/>
      <c r="R51" s="142">
        <f t="shared" si="8"/>
        <v>0</v>
      </c>
      <c r="S51" s="421"/>
      <c r="T51" s="424"/>
      <c r="U51" s="427"/>
      <c r="V51" s="430"/>
    </row>
    <row r="52" spans="1:22" hidden="1">
      <c r="A52" s="424"/>
      <c r="B52" s="427"/>
      <c r="C52" s="104" t="str">
        <f>IF('5- Identificación de Riesgos'!D52 &lt;&gt;0,'5- Identificación de Riesgos'!D52," ")</f>
        <v xml:space="preserve"> </v>
      </c>
      <c r="D52" s="105"/>
      <c r="E52" s="106"/>
      <c r="F52" s="107"/>
      <c r="G52" s="107"/>
      <c r="H52" s="107"/>
      <c r="I52" s="107"/>
      <c r="J52" s="142" t="str">
        <f t="shared" si="0"/>
        <v/>
      </c>
      <c r="K52" s="433"/>
      <c r="L52" s="108" t="str">
        <f>IF('5- Identificación de Riesgos'!I52 &lt;&gt;0,'5- Identificación de Riesgos'!I52," ")</f>
        <v xml:space="preserve"> </v>
      </c>
      <c r="M52" s="106"/>
      <c r="N52" s="107"/>
      <c r="O52" s="107"/>
      <c r="P52" s="107"/>
      <c r="Q52" s="107"/>
      <c r="R52" s="142">
        <f t="shared" si="8"/>
        <v>0</v>
      </c>
      <c r="S52" s="421"/>
      <c r="T52" s="424"/>
      <c r="U52" s="427"/>
      <c r="V52" s="430"/>
    </row>
    <row r="53" spans="1:22" hidden="1">
      <c r="A53" s="424"/>
      <c r="B53" s="427"/>
      <c r="C53" s="104" t="str">
        <f>IF('5- Identificación de Riesgos'!D53 &lt;&gt;0,'5- Identificación de Riesgos'!D53," ")</f>
        <v xml:space="preserve"> </v>
      </c>
      <c r="D53" s="105"/>
      <c r="E53" s="110"/>
      <c r="F53" s="107"/>
      <c r="G53" s="107"/>
      <c r="H53" s="107"/>
      <c r="I53" s="107"/>
      <c r="J53" s="142" t="str">
        <f t="shared" si="0"/>
        <v/>
      </c>
      <c r="K53" s="433"/>
      <c r="L53" s="108" t="str">
        <f>IF('5- Identificación de Riesgos'!I53 &lt;&gt;0,'5- Identificación de Riesgos'!I53," ")</f>
        <v xml:space="preserve"> </v>
      </c>
      <c r="M53" s="109"/>
      <c r="N53" s="107"/>
      <c r="O53" s="107"/>
      <c r="P53" s="107"/>
      <c r="Q53" s="107"/>
      <c r="R53" s="142">
        <f t="shared" si="8"/>
        <v>0</v>
      </c>
      <c r="S53" s="421"/>
      <c r="T53" s="424"/>
      <c r="U53" s="427"/>
      <c r="V53" s="430"/>
    </row>
    <row r="54" spans="1:22" hidden="1">
      <c r="A54" s="424"/>
      <c r="B54" s="427"/>
      <c r="C54" s="104" t="str">
        <f>IF('5- Identificación de Riesgos'!D54 &lt;&gt;0,'5- Identificación de Riesgos'!D54," ")</f>
        <v xml:space="preserve"> </v>
      </c>
      <c r="D54" s="105"/>
      <c r="E54" s="106"/>
      <c r="F54" s="107"/>
      <c r="G54" s="107"/>
      <c r="H54" s="107"/>
      <c r="I54" s="107"/>
      <c r="J54" s="142" t="str">
        <f t="shared" si="0"/>
        <v/>
      </c>
      <c r="K54" s="433"/>
      <c r="L54" s="108" t="str">
        <f>IF('5- Identificación de Riesgos'!I54 &lt;&gt;0,'5- Identificación de Riesgos'!I54," ")</f>
        <v xml:space="preserve"> </v>
      </c>
      <c r="M54" s="109"/>
      <c r="N54" s="107"/>
      <c r="O54" s="107"/>
      <c r="P54" s="107"/>
      <c r="Q54" s="107"/>
      <c r="R54" s="142">
        <f t="shared" si="8"/>
        <v>0</v>
      </c>
      <c r="S54" s="421"/>
      <c r="T54" s="424"/>
      <c r="U54" s="427"/>
      <c r="V54" s="430"/>
    </row>
    <row r="55" spans="1:22" hidden="1">
      <c r="A55" s="424"/>
      <c r="B55" s="427"/>
      <c r="C55" s="104" t="str">
        <f>IF('5- Identificación de Riesgos'!D55 &lt;&gt;0,'5- Identificación de Riesgos'!D55," ")</f>
        <v xml:space="preserve"> </v>
      </c>
      <c r="D55" s="105"/>
      <c r="E55" s="106"/>
      <c r="F55" s="107"/>
      <c r="G55" s="107"/>
      <c r="H55" s="107"/>
      <c r="I55" s="107"/>
      <c r="J55" s="142" t="str">
        <f t="shared" si="0"/>
        <v/>
      </c>
      <c r="K55" s="433"/>
      <c r="L55" s="108" t="str">
        <f>IF('5- Identificación de Riesgos'!I55 &lt;&gt;0,'5- Identificación de Riesgos'!I55," ")</f>
        <v xml:space="preserve"> </v>
      </c>
      <c r="M55" s="109"/>
      <c r="N55" s="107"/>
      <c r="O55" s="107"/>
      <c r="P55" s="107"/>
      <c r="Q55" s="107"/>
      <c r="R55" s="142">
        <f t="shared" si="8"/>
        <v>0</v>
      </c>
      <c r="S55" s="421"/>
      <c r="T55" s="424"/>
      <c r="U55" s="427"/>
      <c r="V55" s="430"/>
    </row>
    <row r="56" spans="1:22" hidden="1">
      <c r="A56" s="424"/>
      <c r="B56" s="427"/>
      <c r="C56" s="104" t="str">
        <f>IF('5- Identificación de Riesgos'!D56 &lt;&gt;0,'5- Identificación de Riesgos'!D56," ")</f>
        <v xml:space="preserve"> </v>
      </c>
      <c r="D56" s="105"/>
      <c r="E56" s="106"/>
      <c r="F56" s="107"/>
      <c r="G56" s="107"/>
      <c r="H56" s="107"/>
      <c r="I56" s="107"/>
      <c r="J56" s="142" t="str">
        <f t="shared" si="0"/>
        <v/>
      </c>
      <c r="K56" s="433"/>
      <c r="L56" s="108" t="str">
        <f>IF('5- Identificación de Riesgos'!I56 &lt;&gt;0,'5- Identificación de Riesgos'!I56," ")</f>
        <v xml:space="preserve"> </v>
      </c>
      <c r="M56" s="109"/>
      <c r="N56" s="107"/>
      <c r="O56" s="107"/>
      <c r="P56" s="107"/>
      <c r="Q56" s="107"/>
      <c r="R56" s="142">
        <f t="shared" si="8"/>
        <v>0</v>
      </c>
      <c r="S56" s="421"/>
      <c r="T56" s="424"/>
      <c r="U56" s="427"/>
      <c r="V56" s="430"/>
    </row>
    <row r="57" spans="1:22" hidden="1">
      <c r="A57" s="424"/>
      <c r="B57" s="427"/>
      <c r="C57" s="104" t="str">
        <f>IF('5- Identificación de Riesgos'!D57 &lt;&gt;0,'5- Identificación de Riesgos'!D57," ")</f>
        <v xml:space="preserve"> </v>
      </c>
      <c r="D57" s="105"/>
      <c r="E57" s="106"/>
      <c r="F57" s="107"/>
      <c r="G57" s="107"/>
      <c r="H57" s="107"/>
      <c r="I57" s="107"/>
      <c r="J57" s="142" t="str">
        <f t="shared" si="0"/>
        <v/>
      </c>
      <c r="K57" s="433"/>
      <c r="L57" s="108" t="str">
        <f>IF('5- Identificación de Riesgos'!I57 &lt;&gt;0,'5- Identificación de Riesgos'!I57," ")</f>
        <v xml:space="preserve"> </v>
      </c>
      <c r="M57" s="109"/>
      <c r="N57" s="107"/>
      <c r="O57" s="107"/>
      <c r="P57" s="107"/>
      <c r="Q57" s="107"/>
      <c r="R57" s="142">
        <f t="shared" si="8"/>
        <v>0</v>
      </c>
      <c r="S57" s="421"/>
      <c r="T57" s="424"/>
      <c r="U57" s="427"/>
      <c r="V57" s="430"/>
    </row>
    <row r="58" spans="1:22" ht="15" hidden="1" thickBot="1">
      <c r="A58" s="425"/>
      <c r="B58" s="428"/>
      <c r="C58" s="172" t="str">
        <f>IF('5- Identificación de Riesgos'!D58 &lt;&gt;0,'5- Identificación de Riesgos'!D58," ")</f>
        <v xml:space="preserve"> </v>
      </c>
      <c r="D58" s="173"/>
      <c r="E58" s="174"/>
      <c r="F58" s="175"/>
      <c r="G58" s="175"/>
      <c r="H58" s="175"/>
      <c r="I58" s="175"/>
      <c r="J58" s="176" t="str">
        <f t="shared" si="0"/>
        <v/>
      </c>
      <c r="K58" s="434"/>
      <c r="L58" s="177" t="str">
        <f>IF('5- Identificación de Riesgos'!I58 &lt;&gt;0,'5- Identificación de Riesgos'!I58," ")</f>
        <v xml:space="preserve"> </v>
      </c>
      <c r="M58" s="178"/>
      <c r="N58" s="175"/>
      <c r="O58" s="175"/>
      <c r="P58" s="175"/>
      <c r="Q58" s="175"/>
      <c r="R58" s="176">
        <f t="shared" si="8"/>
        <v>0</v>
      </c>
      <c r="S58" s="422"/>
      <c r="T58" s="425"/>
      <c r="U58" s="428"/>
      <c r="V58" s="431"/>
    </row>
    <row r="59" spans="1:22" hidden="1">
      <c r="A59" s="423">
        <v>6</v>
      </c>
      <c r="B59" s="426" t="str">
        <f>IF('5- Identificación de Riesgos'!B59 &lt;&gt;0,'5- Identificación de Riesgos'!B59," ")</f>
        <v xml:space="preserve"> </v>
      </c>
      <c r="C59" s="166" t="str">
        <f>IF('5- Identificación de Riesgos'!D59 &lt;&gt;0,'5- Identificación de Riesgos'!D59," ")</f>
        <v xml:space="preserve"> </v>
      </c>
      <c r="D59" s="167"/>
      <c r="E59" s="168"/>
      <c r="F59" s="169"/>
      <c r="G59" s="169"/>
      <c r="H59" s="169"/>
      <c r="I59" s="169"/>
      <c r="J59" s="170" t="str">
        <f t="shared" si="0"/>
        <v/>
      </c>
      <c r="K59" s="432" t="str">
        <f t="shared" ref="K59" si="12">IFERROR(AVERAGEIF(C59:C68,"&lt;&gt; ",J59:J68),"")</f>
        <v/>
      </c>
      <c r="L59" s="171" t="str">
        <f>IF('5- Identificación de Riesgos'!I59 &lt;&gt;0,'5- Identificación de Riesgos'!I59," ")</f>
        <v xml:space="preserve"> </v>
      </c>
      <c r="M59" s="180"/>
      <c r="N59" s="169"/>
      <c r="O59" s="169"/>
      <c r="P59" s="169"/>
      <c r="Q59" s="169"/>
      <c r="R59" s="170">
        <f t="shared" ref="R59:R78" si="13">SUM(COUNTIF(N59,"SI")*25%,COUNTIF(O59,"SI")*40%,COUNTIF(P59,"SI")*25%,COUNTIF(Q59,"SI")*10%)</f>
        <v>0</v>
      </c>
      <c r="S59" s="420" t="str">
        <f t="shared" si="11"/>
        <v/>
      </c>
      <c r="T59" s="423" t="str">
        <f>IFERROR(CONCATENATE(INDEX('8- Políticas de Administración '!$B$6:$F$10,MATCH(ROUND(IF((RIGHT('5- Identificación de Riesgos'!H59,1)-'6- Valoración Controles'!K59)&lt;1,1,(RIGHT('5- Identificación de Riesgos'!H59,1)-'6- Valoración Controles'!K59)),0),'8- Políticas de Administración '!$F$6:$F$10,0),1)," - ",ROUND(IF((RIGHT('5- Identificación de Riesgos'!H59,1)-'6- Valoración Controles'!K59)&lt;1,1,(RIGHT('5- Identificación de Riesgos'!H59,1)-'6- Valoración Controles'!K59)),0)),"")</f>
        <v/>
      </c>
      <c r="U59" s="426" t="str">
        <f>IFERROR(CONCATENATE(INDEX('8- Políticas de Administración '!$B$15:$F$19,MATCH(ROUND(IF((RIGHT('5- Identificación de Riesgos'!M59,1)-'6- Valoración Controles'!S59)&lt;1,1,(RIGHT('5- Identificación de Riesgos'!M59,1)-'6- Valoración Controles'!S59)),0),'8- Políticas de Administración '!$F$15:$F$19,0),1)," - ",ROUND(IF((RIGHT('5- Identificación de Riesgos'!M59,1)-'6- Valoración Controles'!S59)&lt;1,1,(RIGHT('5- Identificación de Riesgos'!M59,1)-'6- Valoración Controles'!S59)),0)),"")</f>
        <v/>
      </c>
      <c r="V59" s="429" t="str">
        <f>IFERROR(CONCATENATE(VLOOKUP((LEFT(T59,LEN(T59)-4)&amp;LEFT(U59,LEN(U59)-4)),'9- Matriz de Calor '!$D$14:$E$38,2,0)," - ",RIGHT(T59,1)*RIGHT(U59,1)),"")</f>
        <v/>
      </c>
    </row>
    <row r="60" spans="1:22" hidden="1">
      <c r="A60" s="424"/>
      <c r="B60" s="427"/>
      <c r="C60" s="104" t="str">
        <f>IF('5- Identificación de Riesgos'!D60 &lt;&gt;0,'5- Identificación de Riesgos'!D60," ")</f>
        <v xml:space="preserve"> </v>
      </c>
      <c r="D60" s="105"/>
      <c r="E60" s="106"/>
      <c r="F60" s="107"/>
      <c r="G60" s="107"/>
      <c r="H60" s="107"/>
      <c r="I60" s="107"/>
      <c r="J60" s="142" t="str">
        <f t="shared" si="0"/>
        <v/>
      </c>
      <c r="K60" s="433"/>
      <c r="L60" s="108" t="str">
        <f>IF('5- Identificación de Riesgos'!I60 &lt;&gt;0,'5- Identificación de Riesgos'!I60," ")</f>
        <v xml:space="preserve"> </v>
      </c>
      <c r="M60" s="106"/>
      <c r="N60" s="107"/>
      <c r="O60" s="107"/>
      <c r="P60" s="107"/>
      <c r="Q60" s="107"/>
      <c r="R60" s="142">
        <f t="shared" si="13"/>
        <v>0</v>
      </c>
      <c r="S60" s="421"/>
      <c r="T60" s="424"/>
      <c r="U60" s="427"/>
      <c r="V60" s="430"/>
    </row>
    <row r="61" spans="1:22" hidden="1">
      <c r="A61" s="424"/>
      <c r="B61" s="427"/>
      <c r="C61" s="104" t="str">
        <f>IF('5- Identificación de Riesgos'!D61 &lt;&gt;0,'5- Identificación de Riesgos'!D61," ")</f>
        <v xml:space="preserve"> </v>
      </c>
      <c r="D61" s="105"/>
      <c r="E61" s="106"/>
      <c r="F61" s="107"/>
      <c r="G61" s="107"/>
      <c r="H61" s="107"/>
      <c r="I61" s="107"/>
      <c r="J61" s="142" t="str">
        <f t="shared" si="0"/>
        <v/>
      </c>
      <c r="K61" s="433"/>
      <c r="L61" s="108" t="str">
        <f>IF('5- Identificación de Riesgos'!I61 &lt;&gt;0,'5- Identificación de Riesgos'!I61," ")</f>
        <v xml:space="preserve"> </v>
      </c>
      <c r="M61" s="109"/>
      <c r="N61" s="107"/>
      <c r="O61" s="107"/>
      <c r="P61" s="107"/>
      <c r="Q61" s="107"/>
      <c r="R61" s="142">
        <f t="shared" si="13"/>
        <v>0</v>
      </c>
      <c r="S61" s="421"/>
      <c r="T61" s="424"/>
      <c r="U61" s="427"/>
      <c r="V61" s="430"/>
    </row>
    <row r="62" spans="1:22" hidden="1">
      <c r="A62" s="424"/>
      <c r="B62" s="427"/>
      <c r="C62" s="104" t="str">
        <f>IF('5- Identificación de Riesgos'!D62 &lt;&gt;0,'5- Identificación de Riesgos'!D62," ")</f>
        <v xml:space="preserve"> </v>
      </c>
      <c r="D62" s="105"/>
      <c r="E62" s="106"/>
      <c r="F62" s="107"/>
      <c r="G62" s="107"/>
      <c r="H62" s="107"/>
      <c r="I62" s="107"/>
      <c r="J62" s="142" t="str">
        <f t="shared" si="0"/>
        <v/>
      </c>
      <c r="K62" s="433"/>
      <c r="L62" s="108" t="str">
        <f>IF('5- Identificación de Riesgos'!I62 &lt;&gt;0,'5- Identificación de Riesgos'!I62," ")</f>
        <v xml:space="preserve"> </v>
      </c>
      <c r="M62" s="109"/>
      <c r="N62" s="107"/>
      <c r="O62" s="107"/>
      <c r="P62" s="107"/>
      <c r="Q62" s="107"/>
      <c r="R62" s="142">
        <f t="shared" si="13"/>
        <v>0</v>
      </c>
      <c r="S62" s="421"/>
      <c r="T62" s="424"/>
      <c r="U62" s="427"/>
      <c r="V62" s="430"/>
    </row>
    <row r="63" spans="1:22" hidden="1">
      <c r="A63" s="424"/>
      <c r="B63" s="427"/>
      <c r="C63" s="104" t="str">
        <f>IF('5- Identificación de Riesgos'!D63 &lt;&gt;0,'5- Identificación de Riesgos'!D63," ")</f>
        <v xml:space="preserve"> </v>
      </c>
      <c r="D63" s="105"/>
      <c r="E63" s="110"/>
      <c r="F63" s="107"/>
      <c r="G63" s="107"/>
      <c r="H63" s="107"/>
      <c r="I63" s="107"/>
      <c r="J63" s="142" t="str">
        <f t="shared" si="0"/>
        <v/>
      </c>
      <c r="K63" s="433"/>
      <c r="L63" s="108" t="str">
        <f>IF('5- Identificación de Riesgos'!I63 &lt;&gt;0,'5- Identificación de Riesgos'!I63," ")</f>
        <v xml:space="preserve"> </v>
      </c>
      <c r="M63" s="109"/>
      <c r="N63" s="107"/>
      <c r="O63" s="107"/>
      <c r="P63" s="107"/>
      <c r="Q63" s="107"/>
      <c r="R63" s="142">
        <f t="shared" si="13"/>
        <v>0</v>
      </c>
      <c r="S63" s="421"/>
      <c r="T63" s="424"/>
      <c r="U63" s="427"/>
      <c r="V63" s="430"/>
    </row>
    <row r="64" spans="1:22" hidden="1">
      <c r="A64" s="424"/>
      <c r="B64" s="427"/>
      <c r="C64" s="104" t="str">
        <f>IF('5- Identificación de Riesgos'!D64 &lt;&gt;0,'5- Identificación de Riesgos'!D64," ")</f>
        <v xml:space="preserve"> </v>
      </c>
      <c r="D64" s="105"/>
      <c r="E64" s="106"/>
      <c r="F64" s="107"/>
      <c r="G64" s="107"/>
      <c r="H64" s="107"/>
      <c r="I64" s="107"/>
      <c r="J64" s="142" t="str">
        <f t="shared" si="0"/>
        <v/>
      </c>
      <c r="K64" s="433"/>
      <c r="L64" s="108" t="str">
        <f>IF('5- Identificación de Riesgos'!I64 &lt;&gt;0,'5- Identificación de Riesgos'!I64," ")</f>
        <v xml:space="preserve"> </v>
      </c>
      <c r="M64" s="109"/>
      <c r="N64" s="107"/>
      <c r="O64" s="107"/>
      <c r="P64" s="107"/>
      <c r="Q64" s="107"/>
      <c r="R64" s="142">
        <f t="shared" si="13"/>
        <v>0</v>
      </c>
      <c r="S64" s="421"/>
      <c r="T64" s="424"/>
      <c r="U64" s="427"/>
      <c r="V64" s="430"/>
    </row>
    <row r="65" spans="1:22" hidden="1">
      <c r="A65" s="424"/>
      <c r="B65" s="427"/>
      <c r="C65" s="104" t="str">
        <f>IF('5- Identificación de Riesgos'!D65 &lt;&gt;0,'5- Identificación de Riesgos'!D65," ")</f>
        <v xml:space="preserve"> </v>
      </c>
      <c r="D65" s="105"/>
      <c r="E65" s="106"/>
      <c r="F65" s="107"/>
      <c r="G65" s="107"/>
      <c r="H65" s="107"/>
      <c r="I65" s="107"/>
      <c r="J65" s="142" t="str">
        <f t="shared" si="0"/>
        <v/>
      </c>
      <c r="K65" s="433"/>
      <c r="L65" s="108" t="str">
        <f>IF('5- Identificación de Riesgos'!I65 &lt;&gt;0,'5- Identificación de Riesgos'!I65," ")</f>
        <v xml:space="preserve"> </v>
      </c>
      <c r="M65" s="109"/>
      <c r="N65" s="107"/>
      <c r="O65" s="107"/>
      <c r="P65" s="107"/>
      <c r="Q65" s="107"/>
      <c r="R65" s="142">
        <f t="shared" si="13"/>
        <v>0</v>
      </c>
      <c r="S65" s="421"/>
      <c r="T65" s="424"/>
      <c r="U65" s="427"/>
      <c r="V65" s="430"/>
    </row>
    <row r="66" spans="1:22" hidden="1">
      <c r="A66" s="424"/>
      <c r="B66" s="427"/>
      <c r="C66" s="104" t="str">
        <f>IF('5- Identificación de Riesgos'!D66 &lt;&gt;0,'5- Identificación de Riesgos'!D66," ")</f>
        <v xml:space="preserve"> </v>
      </c>
      <c r="D66" s="105"/>
      <c r="E66" s="106"/>
      <c r="F66" s="107"/>
      <c r="G66" s="107"/>
      <c r="H66" s="107"/>
      <c r="I66" s="107"/>
      <c r="J66" s="142" t="str">
        <f t="shared" si="0"/>
        <v/>
      </c>
      <c r="K66" s="433"/>
      <c r="L66" s="108" t="str">
        <f>IF('5- Identificación de Riesgos'!I66 &lt;&gt;0,'5- Identificación de Riesgos'!I66," ")</f>
        <v xml:space="preserve"> </v>
      </c>
      <c r="M66" s="109"/>
      <c r="N66" s="107"/>
      <c r="O66" s="107"/>
      <c r="P66" s="107"/>
      <c r="Q66" s="107"/>
      <c r="R66" s="142">
        <f t="shared" si="13"/>
        <v>0</v>
      </c>
      <c r="S66" s="421"/>
      <c r="T66" s="424"/>
      <c r="U66" s="427"/>
      <c r="V66" s="430"/>
    </row>
    <row r="67" spans="1:22" hidden="1">
      <c r="A67" s="424"/>
      <c r="B67" s="427"/>
      <c r="C67" s="104" t="str">
        <f>IF('5- Identificación de Riesgos'!D67 &lt;&gt;0,'5- Identificación de Riesgos'!D67," ")</f>
        <v xml:space="preserve"> </v>
      </c>
      <c r="D67" s="105"/>
      <c r="E67" s="106"/>
      <c r="F67" s="107"/>
      <c r="G67" s="107"/>
      <c r="H67" s="107"/>
      <c r="I67" s="107"/>
      <c r="J67" s="142" t="str">
        <f t="shared" si="0"/>
        <v/>
      </c>
      <c r="K67" s="433"/>
      <c r="L67" s="108" t="str">
        <f>IF('5- Identificación de Riesgos'!I67 &lt;&gt;0,'5- Identificación de Riesgos'!I67," ")</f>
        <v xml:space="preserve"> </v>
      </c>
      <c r="M67" s="109"/>
      <c r="N67" s="107"/>
      <c r="O67" s="107"/>
      <c r="P67" s="107"/>
      <c r="Q67" s="107"/>
      <c r="R67" s="142">
        <f t="shared" si="13"/>
        <v>0</v>
      </c>
      <c r="S67" s="421"/>
      <c r="T67" s="424"/>
      <c r="U67" s="427"/>
      <c r="V67" s="430"/>
    </row>
    <row r="68" spans="1:22" ht="15" hidden="1" thickBot="1">
      <c r="A68" s="425"/>
      <c r="B68" s="428"/>
      <c r="C68" s="172" t="str">
        <f>IF('5- Identificación de Riesgos'!D68 &lt;&gt;0,'5- Identificación de Riesgos'!D68," ")</f>
        <v xml:space="preserve"> </v>
      </c>
      <c r="D68" s="173"/>
      <c r="E68" s="174"/>
      <c r="F68" s="175"/>
      <c r="G68" s="175"/>
      <c r="H68" s="175"/>
      <c r="I68" s="175"/>
      <c r="J68" s="176" t="str">
        <f t="shared" si="0"/>
        <v/>
      </c>
      <c r="K68" s="434"/>
      <c r="L68" s="177" t="str">
        <f>IF('5- Identificación de Riesgos'!I68 &lt;&gt;0,'5- Identificación de Riesgos'!I68," ")</f>
        <v xml:space="preserve"> </v>
      </c>
      <c r="M68" s="178"/>
      <c r="N68" s="175"/>
      <c r="O68" s="175"/>
      <c r="P68" s="175"/>
      <c r="Q68" s="175"/>
      <c r="R68" s="176">
        <f t="shared" si="13"/>
        <v>0</v>
      </c>
      <c r="S68" s="422"/>
      <c r="T68" s="425"/>
      <c r="U68" s="428"/>
      <c r="V68" s="431"/>
    </row>
    <row r="69" spans="1:22" hidden="1">
      <c r="A69" s="441">
        <v>7</v>
      </c>
      <c r="B69" s="426" t="str">
        <f>IF('5- Identificación de Riesgos'!B69 &lt;&gt;0,'5- Identificación de Riesgos'!B69," ")</f>
        <v xml:space="preserve"> </v>
      </c>
      <c r="C69" s="166" t="str">
        <f>IF('5- Identificación de Riesgos'!D69 &lt;&gt;0,'5- Identificación de Riesgos'!D69," ")</f>
        <v xml:space="preserve"> </v>
      </c>
      <c r="D69" s="167"/>
      <c r="E69" s="168"/>
      <c r="F69" s="169"/>
      <c r="G69" s="169"/>
      <c r="H69" s="169"/>
      <c r="I69" s="169"/>
      <c r="J69" s="170" t="str">
        <f t="shared" si="0"/>
        <v/>
      </c>
      <c r="K69" s="432" t="str">
        <f t="shared" ref="K69" si="14">IFERROR(AVERAGEIF(C69:C78,"&lt;&gt; ",J69:J78),"")</f>
        <v/>
      </c>
      <c r="L69" s="171" t="str">
        <f>IF('5- Identificación de Riesgos'!I69 &lt;&gt;0,'5- Identificación de Riesgos'!I69," ")</f>
        <v xml:space="preserve"> </v>
      </c>
      <c r="M69" s="168"/>
      <c r="N69" s="169"/>
      <c r="O69" s="169"/>
      <c r="P69" s="169"/>
      <c r="Q69" s="169"/>
      <c r="R69" s="170">
        <f t="shared" si="13"/>
        <v>0</v>
      </c>
      <c r="S69" s="420" t="str">
        <f t="shared" si="11"/>
        <v/>
      </c>
      <c r="T69" s="423" t="str">
        <f>IFERROR(CONCATENATE(INDEX('8- Políticas de Administración '!$B$6:$F$10,MATCH(ROUND(IF((RIGHT('5- Identificación de Riesgos'!H69,1)-'6- Valoración Controles'!K69)&lt;1,1,(RIGHT('5- Identificación de Riesgos'!H69,1)-'6- Valoración Controles'!K69)),0),'8- Políticas de Administración '!$F$6:$F$10,0),1)," - ",ROUND(IF((RIGHT('5- Identificación de Riesgos'!H69,1)-'6- Valoración Controles'!K69)&lt;1,1,(RIGHT('5- Identificación de Riesgos'!H69,1)-'6- Valoración Controles'!K69)),0)),"")</f>
        <v/>
      </c>
      <c r="U69" s="426" t="str">
        <f>IFERROR(CONCATENATE(INDEX('8- Políticas de Administración '!$B$15:$F$19,MATCH(ROUND(IF((RIGHT('5- Identificación de Riesgos'!M69,1)-'6- Valoración Controles'!S69)&lt;1,1,(RIGHT('5- Identificación de Riesgos'!M69,1)-'6- Valoración Controles'!S69)),0),'8- Políticas de Administración '!$F$15:$F$19,0),1)," - ",ROUND(IF((RIGHT('5- Identificación de Riesgos'!M69,1)-'6- Valoración Controles'!S69)&lt;1,1,(RIGHT('5- Identificación de Riesgos'!M69,1)-'6- Valoración Controles'!S69)),0)),"")</f>
        <v/>
      </c>
      <c r="V69" s="429" t="str">
        <f>IFERROR(CONCATENATE(VLOOKUP((LEFT(T69,LEN(T69)-4)&amp;LEFT(U69,LEN(U69)-4)),'9- Matriz de Calor '!$D$14:$E$38,2,0)," - ",RIGHT(T69,1)*RIGHT(U69,1)),"")</f>
        <v/>
      </c>
    </row>
    <row r="70" spans="1:22" hidden="1">
      <c r="A70" s="442"/>
      <c r="B70" s="427"/>
      <c r="C70" s="104" t="str">
        <f>IF('5- Identificación de Riesgos'!D70 &lt;&gt;0,'5- Identificación de Riesgos'!D70," ")</f>
        <v xml:space="preserve"> </v>
      </c>
      <c r="D70" s="105"/>
      <c r="E70" s="106"/>
      <c r="F70" s="107"/>
      <c r="G70" s="107"/>
      <c r="H70" s="107"/>
      <c r="I70" s="107"/>
      <c r="J70" s="142" t="str">
        <f t="shared" si="0"/>
        <v/>
      </c>
      <c r="K70" s="433"/>
      <c r="L70" s="108" t="str">
        <f>IF('5- Identificación de Riesgos'!I70 &lt;&gt;0,'5- Identificación de Riesgos'!I70," ")</f>
        <v xml:space="preserve"> </v>
      </c>
      <c r="M70" s="106"/>
      <c r="N70" s="107"/>
      <c r="O70" s="107"/>
      <c r="P70" s="107"/>
      <c r="Q70" s="107"/>
      <c r="R70" s="142">
        <f t="shared" si="13"/>
        <v>0</v>
      </c>
      <c r="S70" s="421"/>
      <c r="T70" s="424"/>
      <c r="U70" s="427"/>
      <c r="V70" s="430"/>
    </row>
    <row r="71" spans="1:22" hidden="1">
      <c r="A71" s="442"/>
      <c r="B71" s="427"/>
      <c r="C71" s="104" t="str">
        <f>IF('5- Identificación de Riesgos'!D71 &lt;&gt;0,'5- Identificación de Riesgos'!D71," ")</f>
        <v xml:space="preserve"> </v>
      </c>
      <c r="D71" s="105"/>
      <c r="E71" s="110"/>
      <c r="F71" s="107"/>
      <c r="G71" s="107"/>
      <c r="H71" s="107"/>
      <c r="I71" s="107"/>
      <c r="J71" s="142" t="str">
        <f t="shared" si="0"/>
        <v/>
      </c>
      <c r="K71" s="433"/>
      <c r="L71" s="108" t="str">
        <f>IF('5- Identificación de Riesgos'!I71 &lt;&gt;0,'5- Identificación de Riesgos'!I71," ")</f>
        <v xml:space="preserve"> </v>
      </c>
      <c r="M71" s="109"/>
      <c r="N71" s="107"/>
      <c r="O71" s="107"/>
      <c r="P71" s="107"/>
      <c r="Q71" s="107"/>
      <c r="R71" s="142">
        <f t="shared" si="13"/>
        <v>0</v>
      </c>
      <c r="S71" s="421"/>
      <c r="T71" s="424"/>
      <c r="U71" s="427"/>
      <c r="V71" s="430"/>
    </row>
    <row r="72" spans="1:22" hidden="1">
      <c r="A72" s="442"/>
      <c r="B72" s="427"/>
      <c r="C72" s="104" t="str">
        <f>IF('5- Identificación de Riesgos'!D72 &lt;&gt;0,'5- Identificación de Riesgos'!D72," ")</f>
        <v xml:space="preserve"> </v>
      </c>
      <c r="D72" s="105"/>
      <c r="E72" s="106"/>
      <c r="F72" s="107"/>
      <c r="G72" s="107"/>
      <c r="H72" s="107"/>
      <c r="I72" s="107"/>
      <c r="J72" s="142" t="str">
        <f t="shared" si="0"/>
        <v/>
      </c>
      <c r="K72" s="433"/>
      <c r="L72" s="108" t="str">
        <f>IF('5- Identificación de Riesgos'!I72 &lt;&gt;0,'5- Identificación de Riesgos'!I72," ")</f>
        <v xml:space="preserve"> </v>
      </c>
      <c r="M72" s="109"/>
      <c r="N72" s="107"/>
      <c r="O72" s="107"/>
      <c r="P72" s="107"/>
      <c r="Q72" s="107"/>
      <c r="R72" s="142">
        <f t="shared" si="13"/>
        <v>0</v>
      </c>
      <c r="S72" s="421"/>
      <c r="T72" s="424"/>
      <c r="U72" s="427"/>
      <c r="V72" s="430"/>
    </row>
    <row r="73" spans="1:22" hidden="1">
      <c r="A73" s="442"/>
      <c r="B73" s="427"/>
      <c r="C73" s="104" t="str">
        <f>IF('5- Identificación de Riesgos'!D73 &lt;&gt;0,'5- Identificación de Riesgos'!D73," ")</f>
        <v xml:space="preserve"> </v>
      </c>
      <c r="D73" s="105"/>
      <c r="E73" s="106"/>
      <c r="F73" s="107"/>
      <c r="G73" s="107"/>
      <c r="H73" s="107"/>
      <c r="I73" s="107"/>
      <c r="J73" s="142" t="str">
        <f t="shared" si="0"/>
        <v/>
      </c>
      <c r="K73" s="433"/>
      <c r="L73" s="108" t="str">
        <f>IF('5- Identificación de Riesgos'!I73 &lt;&gt;0,'5- Identificación de Riesgos'!I73," ")</f>
        <v xml:space="preserve"> </v>
      </c>
      <c r="M73" s="109"/>
      <c r="N73" s="107"/>
      <c r="O73" s="107"/>
      <c r="P73" s="107"/>
      <c r="Q73" s="107"/>
      <c r="R73" s="142">
        <f t="shared" si="13"/>
        <v>0</v>
      </c>
      <c r="S73" s="421"/>
      <c r="T73" s="424"/>
      <c r="U73" s="427"/>
      <c r="V73" s="430"/>
    </row>
    <row r="74" spans="1:22" hidden="1">
      <c r="A74" s="442"/>
      <c r="B74" s="427"/>
      <c r="C74" s="104" t="str">
        <f>IF('5- Identificación de Riesgos'!D74 &lt;&gt;0,'5- Identificación de Riesgos'!D74," ")</f>
        <v xml:space="preserve"> </v>
      </c>
      <c r="D74" s="105"/>
      <c r="E74" s="106"/>
      <c r="F74" s="107"/>
      <c r="G74" s="107"/>
      <c r="H74" s="107"/>
      <c r="I74" s="107"/>
      <c r="J74" s="142" t="str">
        <f t="shared" ref="J74:J95" si="15">IF((COUNTIF(F74:I74,"SI")/4&lt;&gt;0),(COUNTIF(F74:I74,"SI")/4),"")</f>
        <v/>
      </c>
      <c r="K74" s="433"/>
      <c r="L74" s="108" t="str">
        <f>IF('5- Identificación de Riesgos'!I74 &lt;&gt;0,'5- Identificación de Riesgos'!I74," ")</f>
        <v xml:space="preserve"> </v>
      </c>
      <c r="M74" s="109"/>
      <c r="N74" s="107"/>
      <c r="O74" s="107"/>
      <c r="P74" s="107"/>
      <c r="Q74" s="107"/>
      <c r="R74" s="142">
        <f t="shared" si="13"/>
        <v>0</v>
      </c>
      <c r="S74" s="421"/>
      <c r="T74" s="424"/>
      <c r="U74" s="427"/>
      <c r="V74" s="430"/>
    </row>
    <row r="75" spans="1:22" hidden="1">
      <c r="A75" s="442"/>
      <c r="B75" s="427"/>
      <c r="C75" s="104" t="str">
        <f>IF('5- Identificación de Riesgos'!D75 &lt;&gt;0,'5- Identificación de Riesgos'!D75," ")</f>
        <v xml:space="preserve"> </v>
      </c>
      <c r="D75" s="105"/>
      <c r="E75" s="106"/>
      <c r="F75" s="107"/>
      <c r="G75" s="107"/>
      <c r="H75" s="107"/>
      <c r="I75" s="107"/>
      <c r="J75" s="142" t="str">
        <f t="shared" si="15"/>
        <v/>
      </c>
      <c r="K75" s="433"/>
      <c r="L75" s="108" t="str">
        <f>IF('5- Identificación de Riesgos'!I75 &lt;&gt;0,'5- Identificación de Riesgos'!I75," ")</f>
        <v xml:space="preserve"> </v>
      </c>
      <c r="M75" s="109"/>
      <c r="N75" s="107"/>
      <c r="O75" s="107"/>
      <c r="P75" s="107"/>
      <c r="Q75" s="107"/>
      <c r="R75" s="142">
        <f t="shared" si="13"/>
        <v>0</v>
      </c>
      <c r="S75" s="421"/>
      <c r="T75" s="424"/>
      <c r="U75" s="427"/>
      <c r="V75" s="430"/>
    </row>
    <row r="76" spans="1:22" hidden="1">
      <c r="A76" s="442"/>
      <c r="B76" s="427"/>
      <c r="C76" s="104" t="str">
        <f>IF('5- Identificación de Riesgos'!D76 &lt;&gt;0,'5- Identificación de Riesgos'!D76," ")</f>
        <v xml:space="preserve"> </v>
      </c>
      <c r="D76" s="105"/>
      <c r="E76" s="106"/>
      <c r="F76" s="107"/>
      <c r="G76" s="107"/>
      <c r="H76" s="107"/>
      <c r="I76" s="107"/>
      <c r="J76" s="142" t="str">
        <f t="shared" si="15"/>
        <v/>
      </c>
      <c r="K76" s="433"/>
      <c r="L76" s="108" t="str">
        <f>IF('5- Identificación de Riesgos'!I76 &lt;&gt;0,'5- Identificación de Riesgos'!I76," ")</f>
        <v xml:space="preserve"> </v>
      </c>
      <c r="M76" s="109"/>
      <c r="N76" s="107"/>
      <c r="O76" s="107"/>
      <c r="P76" s="107"/>
      <c r="Q76" s="107"/>
      <c r="R76" s="142">
        <f t="shared" si="13"/>
        <v>0</v>
      </c>
      <c r="S76" s="421"/>
      <c r="T76" s="424"/>
      <c r="U76" s="427"/>
      <c r="V76" s="430"/>
    </row>
    <row r="77" spans="1:22" hidden="1">
      <c r="A77" s="442"/>
      <c r="B77" s="427"/>
      <c r="C77" s="104" t="str">
        <f>IF('5- Identificación de Riesgos'!D77 &lt;&gt;0,'5- Identificación de Riesgos'!D77," ")</f>
        <v xml:space="preserve"> </v>
      </c>
      <c r="D77" s="105"/>
      <c r="E77" s="106"/>
      <c r="F77" s="107"/>
      <c r="G77" s="107"/>
      <c r="H77" s="107"/>
      <c r="I77" s="107"/>
      <c r="J77" s="142" t="str">
        <f t="shared" si="15"/>
        <v/>
      </c>
      <c r="K77" s="433"/>
      <c r="L77" s="108" t="str">
        <f>IF('5- Identificación de Riesgos'!I77 &lt;&gt;0,'5- Identificación de Riesgos'!I77," ")</f>
        <v xml:space="preserve"> </v>
      </c>
      <c r="M77" s="109"/>
      <c r="N77" s="107"/>
      <c r="O77" s="107"/>
      <c r="P77" s="107"/>
      <c r="Q77" s="107"/>
      <c r="R77" s="142">
        <f t="shared" si="13"/>
        <v>0</v>
      </c>
      <c r="S77" s="421"/>
      <c r="T77" s="424"/>
      <c r="U77" s="427"/>
      <c r="V77" s="430"/>
    </row>
    <row r="78" spans="1:22" ht="15" hidden="1" thickBot="1">
      <c r="A78" s="443"/>
      <c r="B78" s="428"/>
      <c r="C78" s="172" t="str">
        <f>IF('5- Identificación de Riesgos'!D78 &lt;&gt;0,'5- Identificación de Riesgos'!D78," ")</f>
        <v xml:space="preserve"> </v>
      </c>
      <c r="D78" s="173"/>
      <c r="E78" s="174"/>
      <c r="F78" s="175"/>
      <c r="G78" s="175"/>
      <c r="H78" s="175"/>
      <c r="I78" s="175"/>
      <c r="J78" s="176" t="str">
        <f t="shared" si="15"/>
        <v/>
      </c>
      <c r="K78" s="434"/>
      <c r="L78" s="177" t="str">
        <f>IF('5- Identificación de Riesgos'!I78 &lt;&gt;0,'5- Identificación de Riesgos'!I78," ")</f>
        <v xml:space="preserve"> </v>
      </c>
      <c r="M78" s="178"/>
      <c r="N78" s="175"/>
      <c r="O78" s="175"/>
      <c r="P78" s="175"/>
      <c r="Q78" s="175"/>
      <c r="R78" s="176">
        <f t="shared" si="13"/>
        <v>0</v>
      </c>
      <c r="S78" s="422"/>
      <c r="T78" s="425"/>
      <c r="U78" s="428"/>
      <c r="V78" s="431"/>
    </row>
    <row r="79" spans="1:22" ht="42.75" hidden="1">
      <c r="A79" s="435">
        <v>8</v>
      </c>
      <c r="B79" s="426"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166" t="str">
        <f>IF('5- Identificación de Riesgos'!D79 &lt;&gt;0,'5- Identificación de Riesgos'!D79," ")</f>
        <v>1. Falta de ética de los servidores judiciales.</v>
      </c>
      <c r="D79" s="167"/>
      <c r="E79" s="180"/>
      <c r="F79" s="169"/>
      <c r="G79" s="169"/>
      <c r="H79" s="169"/>
      <c r="I79" s="169"/>
      <c r="J79" s="170" t="str">
        <f t="shared" si="15"/>
        <v/>
      </c>
      <c r="K79" s="432" t="str">
        <f t="shared" ref="K79" si="16">IFERROR(AVERAGEIF(C79:C88,"&lt;&gt; ",J79:J88),"")</f>
        <v/>
      </c>
      <c r="L79" s="171" t="str">
        <f>IF('5- Identificación de Riesgos'!I79 &lt;&gt;0,'5- Identificación de Riesgos'!I79," ")</f>
        <v>Afectación de reputacion, imagén, credibilidad, satisfacción de usuarios y PI</v>
      </c>
      <c r="M79" s="179"/>
      <c r="N79" s="169"/>
      <c r="O79" s="169"/>
      <c r="P79" s="169"/>
      <c r="Q79" s="169"/>
      <c r="R79" s="170">
        <f t="shared" ref="R79:R88" si="17">SUM(COUNTIF(N79,"SI")*25%,COUNTIF(O79,"SI")*40%,COUNTIF(P79,"SI")*25%,COUNTIF(Q79,"SI")*10%)</f>
        <v>0</v>
      </c>
      <c r="S79" s="420">
        <f t="shared" si="11"/>
        <v>0</v>
      </c>
      <c r="T79" s="423" t="str">
        <f>IFERROR(CONCATENATE(INDEX('8- Políticas de Administración '!$B$6:$F$10,MATCH(ROUND(IF((RIGHT('5- Identificación de Riesgos'!H79,1)-'6- Valoración Controles'!K79)&lt;1,1,(RIGHT('5- Identificación de Riesgos'!H79,1)-'6- Valoración Controles'!K79)),0),'8- Políticas de Administración '!$F$6:$F$10,0),1)," - ",ROUND(IF((RIGHT('5- Identificación de Riesgos'!H79,1)-'6- Valoración Controles'!K79)&lt;1,1,(RIGHT('5- Identificación de Riesgos'!H79,1)-'6- Valoración Controles'!K79)),0)),"")</f>
        <v/>
      </c>
      <c r="U79" s="426" t="str">
        <f>IFERROR(CONCATENATE(INDEX('8- Políticas de Administración '!$B$15:$F$19,MATCH(ROUND(IF((RIGHT('5- Identificación de Riesgos'!M79,1)-'6- Valoración Controles'!S79)&lt;1,1,(RIGHT('5- Identificación de Riesgos'!M79,1)-'6- Valoración Controles'!S79)),0),'8- Políticas de Administración '!$F$15:$F$19,0),1)," - ",ROUND(IF((RIGHT('5- Identificación de Riesgos'!M79,1)-'6- Valoración Controles'!S79)&lt;1,1,(RIGHT('5- Identificación de Riesgos'!M79,1)-'6- Valoración Controles'!S79)),0)),"")</f>
        <v>Mayor - 4</v>
      </c>
      <c r="V79" s="429" t="str">
        <f>IFERROR(CONCATENATE(VLOOKUP((LEFT(T79,LEN(T79)-4)&amp;LEFT(U79,LEN(U79)-4)),'9- Matriz de Calor '!$D$14:$E$38,2,0)," - ",RIGHT(T79,1)*RIGHT(U79,1)),"")</f>
        <v/>
      </c>
    </row>
    <row r="80" spans="1:22" hidden="1">
      <c r="A80" s="436"/>
      <c r="B80" s="427"/>
      <c r="C80" s="104" t="str">
        <f>IF('5- Identificación de Riesgos'!D80 &lt;&gt;0,'5- Identificación de Riesgos'!D80," ")</f>
        <v>2. Fallas en los controles de los procesos.</v>
      </c>
      <c r="D80" s="105"/>
      <c r="E80" s="106"/>
      <c r="F80" s="107"/>
      <c r="G80" s="107"/>
      <c r="H80" s="107"/>
      <c r="I80" s="107"/>
      <c r="J80" s="142" t="str">
        <f t="shared" si="15"/>
        <v/>
      </c>
      <c r="K80" s="433"/>
      <c r="L80" s="108" t="str">
        <f>IF('5- Identificación de Riesgos'!I80 &lt;&gt;0,'5- Identificación de Riesgos'!I80," ")</f>
        <v>Afectación Económica</v>
      </c>
      <c r="M80" s="109"/>
      <c r="N80" s="107"/>
      <c r="O80" s="107"/>
      <c r="P80" s="107"/>
      <c r="Q80" s="107"/>
      <c r="R80" s="142">
        <f t="shared" si="17"/>
        <v>0</v>
      </c>
      <c r="S80" s="421"/>
      <c r="T80" s="424"/>
      <c r="U80" s="427"/>
      <c r="V80" s="430"/>
    </row>
    <row r="81" spans="1:22" hidden="1">
      <c r="A81" s="436"/>
      <c r="B81" s="427"/>
      <c r="C81" s="104" t="str">
        <f>IF('5- Identificación de Riesgos'!D81 &lt;&gt;0,'5- Identificación de Riesgos'!D81," ")</f>
        <v xml:space="preserve"> </v>
      </c>
      <c r="D81" s="105"/>
      <c r="E81" s="106"/>
      <c r="F81" s="107"/>
      <c r="G81" s="107"/>
      <c r="H81" s="107"/>
      <c r="I81" s="107"/>
      <c r="J81" s="142" t="str">
        <f t="shared" si="15"/>
        <v/>
      </c>
      <c r="K81" s="433"/>
      <c r="L81" s="108" t="str">
        <f>IF('5- Identificación de Riesgos'!I81 &lt;&gt;0,'5- Identificación de Riesgos'!I81," ")</f>
        <v xml:space="preserve"> </v>
      </c>
      <c r="M81" s="109"/>
      <c r="N81" s="107"/>
      <c r="O81" s="107"/>
      <c r="P81" s="107"/>
      <c r="Q81" s="107"/>
      <c r="R81" s="142">
        <f t="shared" si="17"/>
        <v>0</v>
      </c>
      <c r="S81" s="421"/>
      <c r="T81" s="424"/>
      <c r="U81" s="427"/>
      <c r="V81" s="430"/>
    </row>
    <row r="82" spans="1:22" hidden="1">
      <c r="A82" s="436"/>
      <c r="B82" s="427"/>
      <c r="C82" s="104" t="str">
        <f>IF('5- Identificación de Riesgos'!D82 &lt;&gt;0,'5- Identificación de Riesgos'!D82," ")</f>
        <v xml:space="preserve"> </v>
      </c>
      <c r="D82" s="105"/>
      <c r="E82" s="106"/>
      <c r="F82" s="107"/>
      <c r="G82" s="107"/>
      <c r="H82" s="107"/>
      <c r="I82" s="107"/>
      <c r="J82" s="142" t="str">
        <f t="shared" si="15"/>
        <v/>
      </c>
      <c r="K82" s="433"/>
      <c r="L82" s="108" t="str">
        <f>IF('5- Identificación de Riesgos'!I82 &lt;&gt;0,'5- Identificación de Riesgos'!I82," ")</f>
        <v xml:space="preserve"> </v>
      </c>
      <c r="M82" s="109"/>
      <c r="N82" s="107"/>
      <c r="O82" s="107"/>
      <c r="P82" s="107"/>
      <c r="Q82" s="107"/>
      <c r="R82" s="142">
        <f t="shared" si="17"/>
        <v>0</v>
      </c>
      <c r="S82" s="421"/>
      <c r="T82" s="424"/>
      <c r="U82" s="427"/>
      <c r="V82" s="430"/>
    </row>
    <row r="83" spans="1:22" hidden="1">
      <c r="A83" s="436"/>
      <c r="B83" s="427"/>
      <c r="C83" s="104" t="str">
        <f>IF('5- Identificación de Riesgos'!D83 &lt;&gt;0,'5- Identificación de Riesgos'!D83," ")</f>
        <v xml:space="preserve"> </v>
      </c>
      <c r="D83" s="105"/>
      <c r="E83" s="110"/>
      <c r="F83" s="107"/>
      <c r="G83" s="107"/>
      <c r="H83" s="107"/>
      <c r="I83" s="107"/>
      <c r="J83" s="142" t="str">
        <f t="shared" si="15"/>
        <v/>
      </c>
      <c r="K83" s="433"/>
      <c r="L83" s="108" t="str">
        <f>IF('5- Identificación de Riesgos'!I83 &lt;&gt;0,'5- Identificación de Riesgos'!I83," ")</f>
        <v xml:space="preserve"> </v>
      </c>
      <c r="M83" s="109"/>
      <c r="N83" s="107"/>
      <c r="O83" s="107"/>
      <c r="P83" s="107"/>
      <c r="Q83" s="107"/>
      <c r="R83" s="142">
        <f t="shared" si="17"/>
        <v>0</v>
      </c>
      <c r="S83" s="421"/>
      <c r="T83" s="424"/>
      <c r="U83" s="427"/>
      <c r="V83" s="430"/>
    </row>
    <row r="84" spans="1:22" hidden="1">
      <c r="A84" s="436"/>
      <c r="B84" s="427"/>
      <c r="C84" s="104" t="str">
        <f>IF('5- Identificación de Riesgos'!D84 &lt;&gt;0,'5- Identificación de Riesgos'!D84," ")</f>
        <v xml:space="preserve"> </v>
      </c>
      <c r="D84" s="105"/>
      <c r="E84" s="106"/>
      <c r="F84" s="107"/>
      <c r="G84" s="107"/>
      <c r="H84" s="107"/>
      <c r="I84" s="107"/>
      <c r="J84" s="142" t="str">
        <f t="shared" si="15"/>
        <v/>
      </c>
      <c r="K84" s="433"/>
      <c r="L84" s="108" t="str">
        <f>IF('5- Identificación de Riesgos'!I84 &lt;&gt;0,'5- Identificación de Riesgos'!I84," ")</f>
        <v xml:space="preserve"> </v>
      </c>
      <c r="M84" s="109"/>
      <c r="N84" s="107"/>
      <c r="O84" s="107"/>
      <c r="P84" s="107"/>
      <c r="Q84" s="107"/>
      <c r="R84" s="142">
        <f t="shared" si="17"/>
        <v>0</v>
      </c>
      <c r="S84" s="421"/>
      <c r="T84" s="424"/>
      <c r="U84" s="427"/>
      <c r="V84" s="430"/>
    </row>
    <row r="85" spans="1:22" hidden="1">
      <c r="A85" s="436"/>
      <c r="B85" s="427"/>
      <c r="C85" s="104" t="str">
        <f>IF('5- Identificación de Riesgos'!D85 &lt;&gt;0,'5- Identificación de Riesgos'!D85," ")</f>
        <v xml:space="preserve"> </v>
      </c>
      <c r="D85" s="104">
        <f>'5- Identificación de Riesgos'!E85</f>
        <v>0</v>
      </c>
      <c r="E85" s="106"/>
      <c r="F85" s="107"/>
      <c r="G85" s="107"/>
      <c r="H85" s="107"/>
      <c r="I85" s="107"/>
      <c r="J85" s="142" t="str">
        <f t="shared" si="15"/>
        <v/>
      </c>
      <c r="K85" s="433"/>
      <c r="L85" s="108" t="str">
        <f>IF('5- Identificación de Riesgos'!I85 &lt;&gt;0,'5- Identificación de Riesgos'!I85," ")</f>
        <v xml:space="preserve"> </v>
      </c>
      <c r="M85" s="109"/>
      <c r="N85" s="107"/>
      <c r="O85" s="107"/>
      <c r="P85" s="107"/>
      <c r="Q85" s="107"/>
      <c r="R85" s="142">
        <f t="shared" si="17"/>
        <v>0</v>
      </c>
      <c r="S85" s="421"/>
      <c r="T85" s="424"/>
      <c r="U85" s="427"/>
      <c r="V85" s="430"/>
    </row>
    <row r="86" spans="1:22" hidden="1">
      <c r="A86" s="436"/>
      <c r="B86" s="427"/>
      <c r="C86" s="104" t="str">
        <f>IF('5- Identificación de Riesgos'!D86 &lt;&gt;0,'5- Identificación de Riesgos'!D86," ")</f>
        <v xml:space="preserve"> </v>
      </c>
      <c r="D86" s="105"/>
      <c r="E86" s="106"/>
      <c r="F86" s="107"/>
      <c r="G86" s="107"/>
      <c r="H86" s="107"/>
      <c r="I86" s="107"/>
      <c r="J86" s="142" t="str">
        <f t="shared" si="15"/>
        <v/>
      </c>
      <c r="K86" s="433"/>
      <c r="L86" s="108" t="str">
        <f>IF('5- Identificación de Riesgos'!I86 &lt;&gt;0,'5- Identificación de Riesgos'!I86," ")</f>
        <v xml:space="preserve"> </v>
      </c>
      <c r="M86" s="109"/>
      <c r="N86" s="107"/>
      <c r="O86" s="107"/>
      <c r="P86" s="107"/>
      <c r="Q86" s="107"/>
      <c r="R86" s="142">
        <f t="shared" si="17"/>
        <v>0</v>
      </c>
      <c r="S86" s="421"/>
      <c r="T86" s="424"/>
      <c r="U86" s="427"/>
      <c r="V86" s="430"/>
    </row>
    <row r="87" spans="1:22" hidden="1">
      <c r="A87" s="436"/>
      <c r="B87" s="427"/>
      <c r="C87" s="104" t="str">
        <f>IF('5- Identificación de Riesgos'!D87 &lt;&gt;0,'5- Identificación de Riesgos'!D87," ")</f>
        <v xml:space="preserve"> </v>
      </c>
      <c r="D87" s="105"/>
      <c r="E87" s="106"/>
      <c r="F87" s="107"/>
      <c r="G87" s="107"/>
      <c r="H87" s="107"/>
      <c r="I87" s="107"/>
      <c r="J87" s="142" t="str">
        <f t="shared" si="15"/>
        <v/>
      </c>
      <c r="K87" s="433"/>
      <c r="L87" s="108" t="str">
        <f>IF('5- Identificación de Riesgos'!I87 &lt;&gt;0,'5- Identificación de Riesgos'!I87," ")</f>
        <v xml:space="preserve"> </v>
      </c>
      <c r="M87" s="109"/>
      <c r="N87" s="107"/>
      <c r="O87" s="107"/>
      <c r="P87" s="107"/>
      <c r="Q87" s="107"/>
      <c r="R87" s="142">
        <f t="shared" si="17"/>
        <v>0</v>
      </c>
      <c r="S87" s="421"/>
      <c r="T87" s="424"/>
      <c r="U87" s="427"/>
      <c r="V87" s="430"/>
    </row>
    <row r="88" spans="1:22" ht="15" hidden="1" thickBot="1">
      <c r="A88" s="437"/>
      <c r="B88" s="428"/>
      <c r="C88" s="172" t="str">
        <f>IF('5- Identificación de Riesgos'!D88 &lt;&gt;0,'5- Identificación de Riesgos'!D88," ")</f>
        <v xml:space="preserve"> </v>
      </c>
      <c r="D88" s="173"/>
      <c r="E88" s="174"/>
      <c r="F88" s="175"/>
      <c r="G88" s="175"/>
      <c r="H88" s="175"/>
      <c r="I88" s="175"/>
      <c r="J88" s="176" t="str">
        <f t="shared" si="15"/>
        <v/>
      </c>
      <c r="K88" s="434"/>
      <c r="L88" s="177" t="str">
        <f>IF('5- Identificación de Riesgos'!I88 &lt;&gt;0,'5- Identificación de Riesgos'!I88," ")</f>
        <v xml:space="preserve"> </v>
      </c>
      <c r="M88" s="178"/>
      <c r="N88" s="175"/>
      <c r="O88" s="175"/>
      <c r="P88" s="175"/>
      <c r="Q88" s="175"/>
      <c r="R88" s="176">
        <f t="shared" si="17"/>
        <v>0</v>
      </c>
      <c r="S88" s="422"/>
      <c r="T88" s="425"/>
      <c r="U88" s="428"/>
      <c r="V88" s="431"/>
    </row>
    <row r="89" spans="1:22" ht="42.75" hidden="1">
      <c r="A89" s="435">
        <v>8</v>
      </c>
      <c r="B89" s="426" t="str">
        <f>IF('5- Identificación de Riesgos'!B89 &lt;&gt;0,'5- Identificación de Riesgos'!B89," ")</f>
        <v xml:space="preserve">Recibir, ofrecer, prometer, entregar o aceptar dadivas o beneficios a nombre propio o de terceros para demorar, retener, alterar o direccionar fallos judiciales </v>
      </c>
      <c r="C89" s="166" t="str">
        <f>IF('5- Identificación de Riesgos'!D89 &lt;&gt;0,'5- Identificación de Riesgos'!D89," ")</f>
        <v>1. Falta de ética de los servidores judiciales.</v>
      </c>
      <c r="D89" s="167"/>
      <c r="E89" s="180"/>
      <c r="F89" s="169"/>
      <c r="G89" s="169"/>
      <c r="H89" s="169"/>
      <c r="I89" s="169"/>
      <c r="J89" s="170" t="str">
        <f t="shared" si="15"/>
        <v/>
      </c>
      <c r="K89" s="432" t="str">
        <f t="shared" ref="K89:K99" si="18">IFERROR(AVERAGEIF(C89:C98,"&lt;&gt; ",J89:J98),"")</f>
        <v/>
      </c>
      <c r="L89" s="171" t="str">
        <f>IF('5- Identificación de Riesgos'!I89 &lt;&gt;0,'5- Identificación de Riesgos'!I89," ")</f>
        <v>Afectación de reputacion, imagén, credibilidad, satisfacción de usuarios y PI</v>
      </c>
      <c r="M89" s="179"/>
      <c r="N89" s="169"/>
      <c r="O89" s="169"/>
      <c r="P89" s="169"/>
      <c r="Q89" s="169"/>
      <c r="R89" s="170">
        <f t="shared" ref="R89:R108" si="19">SUM(COUNTIF(N89,"SI")*25%,COUNTIF(O89,"SI")*40%,COUNTIF(P89,"SI")*25%,COUNTIF(Q89,"SI")*10%)</f>
        <v>0</v>
      </c>
      <c r="S89" s="420">
        <f t="shared" ref="S89" si="20">IFERROR(AVERAGEIF(L89:L98,"&lt;&gt; ",R89:R98),"")</f>
        <v>0</v>
      </c>
      <c r="T89" s="423" t="str">
        <f>IFERROR(CONCATENATE(INDEX('8- Políticas de Administración '!$B$6:$F$10,MATCH(ROUND(IF((RIGHT('5- Identificación de Riesgos'!H89,1)-'6- Valoración Controles'!K89)&lt;1,1,(RIGHT('5- Identificación de Riesgos'!H89,1)-'6- Valoración Controles'!K89)),0),'8- Políticas de Administración '!$F$6:$F$10,0),1)," - ",ROUND(IF((RIGHT('5- Identificación de Riesgos'!H89,1)-'6- Valoración Controles'!K89)&lt;1,1,(RIGHT('5- Identificación de Riesgos'!H89,1)-'6- Valoración Controles'!K89)),0)),"")</f>
        <v/>
      </c>
      <c r="U89" s="426" t="str">
        <f>IFERROR(CONCATENATE(INDEX('8- Políticas de Administración '!$B$15:$F$19,MATCH(ROUND(IF((RIGHT('5- Identificación de Riesgos'!M89,1)-'6- Valoración Controles'!S89)&lt;1,1,(RIGHT('5- Identificación de Riesgos'!M89,1)-'6- Valoración Controles'!S89)),0),'8- Políticas de Administración '!$F$15:$F$19,0),1)," - ",ROUND(IF((RIGHT('5- Identificación de Riesgos'!M89,1)-'6- Valoración Controles'!S89)&lt;1,1,(RIGHT('5- Identificación de Riesgos'!M89,1)-'6- Valoración Controles'!S89)),0)),"")</f>
        <v>Mayor - 4</v>
      </c>
      <c r="V89" s="429" t="str">
        <f>IFERROR(CONCATENATE(VLOOKUP((LEFT(T89,LEN(T89)-4)&amp;LEFT(U89,LEN(U89)-4)),'9- Matriz de Calor '!$D$14:$E$38,2,0)," - ",RIGHT(T89,1)*RIGHT(U89,1)),"")</f>
        <v/>
      </c>
    </row>
    <row r="90" spans="1:22" ht="28.5" hidden="1">
      <c r="A90" s="436"/>
      <c r="B90" s="427"/>
      <c r="C90" s="104" t="str">
        <f>IF('5- Identificación de Riesgos'!D90 &lt;&gt;0,'5- Identificación de Riesgos'!D90," ")</f>
        <v xml:space="preserve">2. Desconocimiento del Código de Ética y Buen Gobierno.   </v>
      </c>
      <c r="D90" s="105"/>
      <c r="E90" s="106"/>
      <c r="F90" s="107"/>
      <c r="G90" s="107"/>
      <c r="H90" s="107"/>
      <c r="I90" s="107"/>
      <c r="J90" s="142" t="str">
        <f t="shared" si="15"/>
        <v/>
      </c>
      <c r="K90" s="433"/>
      <c r="L90" s="108" t="str">
        <f>IF('5- Identificación de Riesgos'!I90 &lt;&gt;0,'5- Identificación de Riesgos'!I90," ")</f>
        <v>Afectación Económica</v>
      </c>
      <c r="M90" s="109"/>
      <c r="N90" s="107"/>
      <c r="O90" s="107"/>
      <c r="P90" s="107"/>
      <c r="Q90" s="107"/>
      <c r="R90" s="142">
        <f t="shared" si="19"/>
        <v>0</v>
      </c>
      <c r="S90" s="421"/>
      <c r="T90" s="424"/>
      <c r="U90" s="427"/>
      <c r="V90" s="430"/>
    </row>
    <row r="91" spans="1:22" hidden="1">
      <c r="A91" s="436"/>
      <c r="B91" s="427"/>
      <c r="C91" s="104" t="str">
        <f>IF('5- Identificación de Riesgos'!D91 &lt;&gt;0,'5- Identificación de Riesgos'!D91," ")</f>
        <v xml:space="preserve"> </v>
      </c>
      <c r="D91" s="105"/>
      <c r="E91" s="106"/>
      <c r="F91" s="107"/>
      <c r="G91" s="107"/>
      <c r="H91" s="107"/>
      <c r="I91" s="107"/>
      <c r="J91" s="142" t="str">
        <f t="shared" si="15"/>
        <v/>
      </c>
      <c r="K91" s="433"/>
      <c r="L91" s="108" t="str">
        <f>IF('5- Identificación de Riesgos'!I91 &lt;&gt;0,'5- Identificación de Riesgos'!I91," ")</f>
        <v xml:space="preserve"> </v>
      </c>
      <c r="M91" s="109"/>
      <c r="N91" s="107"/>
      <c r="O91" s="107"/>
      <c r="P91" s="107"/>
      <c r="Q91" s="107"/>
      <c r="R91" s="142">
        <f t="shared" si="19"/>
        <v>0</v>
      </c>
      <c r="S91" s="421"/>
      <c r="T91" s="424"/>
      <c r="U91" s="427"/>
      <c r="V91" s="430"/>
    </row>
    <row r="92" spans="1:22" hidden="1">
      <c r="A92" s="436"/>
      <c r="B92" s="427"/>
      <c r="C92" s="104" t="str">
        <f>IF('5- Identificación de Riesgos'!D92 &lt;&gt;0,'5- Identificación de Riesgos'!D92," ")</f>
        <v xml:space="preserve"> </v>
      </c>
      <c r="D92" s="105"/>
      <c r="E92" s="106"/>
      <c r="F92" s="107"/>
      <c r="G92" s="107"/>
      <c r="H92" s="107"/>
      <c r="I92" s="107"/>
      <c r="J92" s="142" t="str">
        <f t="shared" si="15"/>
        <v/>
      </c>
      <c r="K92" s="433"/>
      <c r="L92" s="108" t="str">
        <f>IF('5- Identificación de Riesgos'!I92 &lt;&gt;0,'5- Identificación de Riesgos'!I92," ")</f>
        <v xml:space="preserve"> </v>
      </c>
      <c r="M92" s="109"/>
      <c r="N92" s="107"/>
      <c r="O92" s="107"/>
      <c r="P92" s="107"/>
      <c r="Q92" s="107"/>
      <c r="R92" s="142">
        <f t="shared" si="19"/>
        <v>0</v>
      </c>
      <c r="S92" s="421"/>
      <c r="T92" s="424"/>
      <c r="U92" s="427"/>
      <c r="V92" s="430"/>
    </row>
    <row r="93" spans="1:22" hidden="1">
      <c r="A93" s="436"/>
      <c r="B93" s="427"/>
      <c r="C93" s="104" t="str">
        <f>IF('5- Identificación de Riesgos'!D93 &lt;&gt;0,'5- Identificación de Riesgos'!D93," ")</f>
        <v xml:space="preserve"> </v>
      </c>
      <c r="D93" s="105"/>
      <c r="E93" s="110"/>
      <c r="F93" s="107"/>
      <c r="G93" s="107"/>
      <c r="H93" s="107"/>
      <c r="I93" s="107"/>
      <c r="J93" s="142" t="str">
        <f t="shared" si="15"/>
        <v/>
      </c>
      <c r="K93" s="433"/>
      <c r="L93" s="108" t="str">
        <f>IF('5- Identificación de Riesgos'!I93 &lt;&gt;0,'5- Identificación de Riesgos'!I93," ")</f>
        <v xml:space="preserve"> </v>
      </c>
      <c r="M93" s="109"/>
      <c r="N93" s="107"/>
      <c r="O93" s="107"/>
      <c r="P93" s="107"/>
      <c r="Q93" s="107"/>
      <c r="R93" s="142">
        <f t="shared" si="19"/>
        <v>0</v>
      </c>
      <c r="S93" s="421"/>
      <c r="T93" s="424"/>
      <c r="U93" s="427"/>
      <c r="V93" s="430"/>
    </row>
    <row r="94" spans="1:22" hidden="1">
      <c r="A94" s="436"/>
      <c r="B94" s="427"/>
      <c r="C94" s="104" t="str">
        <f>IF('5- Identificación de Riesgos'!D94 &lt;&gt;0,'5- Identificación de Riesgos'!D94," ")</f>
        <v xml:space="preserve"> </v>
      </c>
      <c r="D94" s="105"/>
      <c r="E94" s="106"/>
      <c r="F94" s="107"/>
      <c r="G94" s="107"/>
      <c r="H94" s="107"/>
      <c r="I94" s="107"/>
      <c r="J94" s="142" t="str">
        <f t="shared" si="15"/>
        <v/>
      </c>
      <c r="K94" s="433"/>
      <c r="L94" s="108" t="str">
        <f>IF('5- Identificación de Riesgos'!I94 &lt;&gt;0,'5- Identificación de Riesgos'!I94," ")</f>
        <v xml:space="preserve"> </v>
      </c>
      <c r="M94" s="109"/>
      <c r="N94" s="107"/>
      <c r="O94" s="107"/>
      <c r="P94" s="107"/>
      <c r="Q94" s="107"/>
      <c r="R94" s="142">
        <f t="shared" si="19"/>
        <v>0</v>
      </c>
      <c r="S94" s="421"/>
      <c r="T94" s="424"/>
      <c r="U94" s="427"/>
      <c r="V94" s="430"/>
    </row>
    <row r="95" spans="1:22" hidden="1">
      <c r="A95" s="436"/>
      <c r="B95" s="427"/>
      <c r="C95" s="104" t="str">
        <f>IF('5- Identificación de Riesgos'!D95 &lt;&gt;0,'5- Identificación de Riesgos'!D95," ")</f>
        <v xml:space="preserve"> </v>
      </c>
      <c r="D95" s="104">
        <f>'5- Identificación de Riesgos'!E95</f>
        <v>0</v>
      </c>
      <c r="E95" s="106"/>
      <c r="F95" s="107"/>
      <c r="G95" s="107"/>
      <c r="H95" s="107"/>
      <c r="I95" s="107"/>
      <c r="J95" s="142" t="str">
        <f t="shared" si="15"/>
        <v/>
      </c>
      <c r="K95" s="433"/>
      <c r="L95" s="108" t="str">
        <f>IF('5- Identificación de Riesgos'!I95 &lt;&gt;0,'5- Identificación de Riesgos'!I95," ")</f>
        <v xml:space="preserve"> </v>
      </c>
      <c r="M95" s="109"/>
      <c r="N95" s="107"/>
      <c r="O95" s="107"/>
      <c r="P95" s="107"/>
      <c r="Q95" s="107"/>
      <c r="R95" s="142">
        <f t="shared" si="19"/>
        <v>0</v>
      </c>
      <c r="S95" s="421"/>
      <c r="T95" s="424"/>
      <c r="U95" s="427"/>
      <c r="V95" s="430"/>
    </row>
    <row r="96" spans="1:22" hidden="1">
      <c r="A96" s="436"/>
      <c r="B96" s="427"/>
      <c r="C96" s="104" t="str">
        <f>IF('5- Identificación de Riesgos'!D96 &lt;&gt;0,'5- Identificación de Riesgos'!D96," ")</f>
        <v xml:space="preserve"> </v>
      </c>
      <c r="D96" s="105"/>
      <c r="E96" s="106"/>
      <c r="F96" s="107"/>
      <c r="G96" s="107"/>
      <c r="H96" s="107"/>
      <c r="I96" s="107"/>
      <c r="J96" s="142" t="str">
        <f t="shared" ref="J96:J108" si="21">IF((COUNTIF(F96:I96,"SI")/4&lt;&gt;0),(COUNTIF(F96:I96,"SI")/4),"")</f>
        <v/>
      </c>
      <c r="K96" s="433"/>
      <c r="L96" s="108" t="str">
        <f>IF('5- Identificación de Riesgos'!I96 &lt;&gt;0,'5- Identificación de Riesgos'!I96," ")</f>
        <v xml:space="preserve"> </v>
      </c>
      <c r="M96" s="109"/>
      <c r="N96" s="107"/>
      <c r="O96" s="107"/>
      <c r="P96" s="107"/>
      <c r="Q96" s="107"/>
      <c r="R96" s="142">
        <f t="shared" si="19"/>
        <v>0</v>
      </c>
      <c r="S96" s="421"/>
      <c r="T96" s="424"/>
      <c r="U96" s="427"/>
      <c r="V96" s="430"/>
    </row>
    <row r="97" spans="1:22" hidden="1">
      <c r="A97" s="436"/>
      <c r="B97" s="427"/>
      <c r="C97" s="104" t="str">
        <f>IF('5- Identificación de Riesgos'!D97 &lt;&gt;0,'5- Identificación de Riesgos'!D97," ")</f>
        <v xml:space="preserve"> </v>
      </c>
      <c r="D97" s="105"/>
      <c r="E97" s="106"/>
      <c r="F97" s="107"/>
      <c r="G97" s="107"/>
      <c r="H97" s="107"/>
      <c r="I97" s="107"/>
      <c r="J97" s="142" t="str">
        <f t="shared" si="21"/>
        <v/>
      </c>
      <c r="K97" s="433"/>
      <c r="L97" s="108" t="str">
        <f>IF('5- Identificación de Riesgos'!I97 &lt;&gt;0,'5- Identificación de Riesgos'!I97," ")</f>
        <v xml:space="preserve"> </v>
      </c>
      <c r="M97" s="109"/>
      <c r="N97" s="107"/>
      <c r="O97" s="107"/>
      <c r="P97" s="107"/>
      <c r="Q97" s="107"/>
      <c r="R97" s="142">
        <f t="shared" si="19"/>
        <v>0</v>
      </c>
      <c r="S97" s="421"/>
      <c r="T97" s="424"/>
      <c r="U97" s="427"/>
      <c r="V97" s="430"/>
    </row>
    <row r="98" spans="1:22" ht="15" hidden="1" thickBot="1">
      <c r="A98" s="437"/>
      <c r="B98" s="428"/>
      <c r="C98" s="172" t="str">
        <f>IF('5- Identificación de Riesgos'!D98 &lt;&gt;0,'5- Identificación de Riesgos'!D98," ")</f>
        <v xml:space="preserve"> </v>
      </c>
      <c r="D98" s="173"/>
      <c r="E98" s="174"/>
      <c r="F98" s="175"/>
      <c r="G98" s="175"/>
      <c r="H98" s="175"/>
      <c r="I98" s="175"/>
      <c r="J98" s="176" t="str">
        <f t="shared" si="21"/>
        <v/>
      </c>
      <c r="K98" s="434"/>
      <c r="L98" s="177" t="str">
        <f>IF('5- Identificación de Riesgos'!I98 &lt;&gt;0,'5- Identificación de Riesgos'!I98," ")</f>
        <v xml:space="preserve"> </v>
      </c>
      <c r="M98" s="178"/>
      <c r="N98" s="175"/>
      <c r="O98" s="175"/>
      <c r="P98" s="175"/>
      <c r="Q98" s="175"/>
      <c r="R98" s="176">
        <f t="shared" si="19"/>
        <v>0</v>
      </c>
      <c r="S98" s="422"/>
      <c r="T98" s="425"/>
      <c r="U98" s="428"/>
      <c r="V98" s="431"/>
    </row>
    <row r="99" spans="1:22" ht="42.75" hidden="1">
      <c r="A99" s="438">
        <v>9</v>
      </c>
      <c r="B99" s="426" t="str">
        <f>IF('5- Identificación de Riesgos'!B99 &lt;&gt;0,'5- Identificación de Riesgos'!B99," ")</f>
        <v>Ofrecer, prometer, entregar, aceptar o solicitar una ventaja indebida para xxxxx</v>
      </c>
      <c r="C99" s="166" t="str">
        <f>IF('5- Identificación de Riesgos'!D99 &lt;&gt;0,'5- Identificación de Riesgos'!D99," ")</f>
        <v>1.Falta de ética  de los servidores judiciales.</v>
      </c>
      <c r="D99" s="167"/>
      <c r="E99" s="180"/>
      <c r="F99" s="169"/>
      <c r="G99" s="169"/>
      <c r="H99" s="169"/>
      <c r="I99" s="169"/>
      <c r="J99" s="170" t="str">
        <f t="shared" si="21"/>
        <v/>
      </c>
      <c r="K99" s="432" t="str">
        <f t="shared" si="18"/>
        <v/>
      </c>
      <c r="L99" s="171" t="str">
        <f>IF('5- Identificación de Riesgos'!I99 &lt;&gt;0,'5- Identificación de Riesgos'!I99," ")</f>
        <v>Afectación de reputacion, imagén, credibilidad, satisfacción de usuarios y PI</v>
      </c>
      <c r="M99" s="179"/>
      <c r="N99" s="169"/>
      <c r="O99" s="169"/>
      <c r="P99" s="169"/>
      <c r="Q99" s="169"/>
      <c r="R99" s="170">
        <f t="shared" si="19"/>
        <v>0</v>
      </c>
      <c r="S99" s="420">
        <f t="shared" ref="S99" si="22">IFERROR(AVERAGEIF(L99:L108,"&lt;&gt; ",R99:R108),"")</f>
        <v>0</v>
      </c>
      <c r="T99" s="423" t="str">
        <f>IFERROR(CONCATENATE(INDEX('8- Políticas de Administración '!$B$6:$F$10,MATCH(ROUND(IF((RIGHT('5- Identificación de Riesgos'!H99,1)-'6- Valoración Controles'!K99)&lt;1,1,(RIGHT('5- Identificación de Riesgos'!H99,1)-'6- Valoración Controles'!K99)),0),'8- Políticas de Administración '!$F$6:$F$10,0),1)," - ",ROUND(IF((RIGHT('5- Identificación de Riesgos'!H99,1)-'6- Valoración Controles'!K99)&lt;1,1,(RIGHT('5- Identificación de Riesgos'!H99,1)-'6- Valoración Controles'!K99)),0)),"")</f>
        <v/>
      </c>
      <c r="U99" s="426" t="str">
        <f>IFERROR(CONCATENATE(INDEX('8- Políticas de Administración '!$B$15:$F$19,MATCH(ROUND(IF((RIGHT('5- Identificación de Riesgos'!M99,1)-'6- Valoración Controles'!S99)&lt;1,1,(RIGHT('5- Identificación de Riesgos'!M99,1)-'6- Valoración Controles'!S99)),0),'8- Políticas de Administración '!$F$15:$F$19,0),1)," - ",ROUND(IF((RIGHT('5- Identificación de Riesgos'!M99,1)-'6- Valoración Controles'!S99)&lt;1,1,(RIGHT('5- Identificación de Riesgos'!M99,1)-'6- Valoración Controles'!S99)),0)),"")</f>
        <v>Mayor - 4</v>
      </c>
      <c r="V99" s="429" t="str">
        <f>IFERROR(CONCATENATE(VLOOKUP((LEFT(T99,LEN(T99)-4)&amp;LEFT(U99,LEN(U99)-4)),'9- Matriz de Calor '!$D$14:$E$38,2,0)," - ",RIGHT(T99,1)*RIGHT(U99,1)),"")</f>
        <v/>
      </c>
    </row>
    <row r="100" spans="1:22" hidden="1">
      <c r="A100" s="439"/>
      <c r="B100" s="427"/>
      <c r="C100" s="104" t="str">
        <f>IF('5- Identificación de Riesgos'!D100 &lt;&gt;0,'5- Identificación de Riesgos'!D100," ")</f>
        <v>2. Fallas en los controles de los procesos.</v>
      </c>
      <c r="D100" s="105"/>
      <c r="E100" s="106"/>
      <c r="F100" s="107"/>
      <c r="G100" s="107"/>
      <c r="H100" s="107"/>
      <c r="I100" s="107"/>
      <c r="J100" s="142" t="str">
        <f t="shared" si="21"/>
        <v/>
      </c>
      <c r="K100" s="433"/>
      <c r="L100" s="108" t="str">
        <f>IF('5- Identificación de Riesgos'!I100 &lt;&gt;0,'5- Identificación de Riesgos'!I100," ")</f>
        <v>Afectación Económica</v>
      </c>
      <c r="M100" s="109"/>
      <c r="N100" s="107"/>
      <c r="O100" s="107"/>
      <c r="P100" s="107"/>
      <c r="Q100" s="107"/>
      <c r="R100" s="142">
        <f t="shared" si="19"/>
        <v>0</v>
      </c>
      <c r="S100" s="421"/>
      <c r="T100" s="424"/>
      <c r="U100" s="427"/>
      <c r="V100" s="430"/>
    </row>
    <row r="101" spans="1:22" hidden="1">
      <c r="A101" s="439"/>
      <c r="B101" s="427"/>
      <c r="C101" s="104" t="str">
        <f>IF('5- Identificación de Riesgos'!D101 &lt;&gt;0,'5- Identificación de Riesgos'!D101," ")</f>
        <v xml:space="preserve"> </v>
      </c>
      <c r="D101" s="105"/>
      <c r="E101" s="106"/>
      <c r="F101" s="107"/>
      <c r="G101" s="107"/>
      <c r="H101" s="107"/>
      <c r="I101" s="107"/>
      <c r="J101" s="142" t="str">
        <f t="shared" si="21"/>
        <v/>
      </c>
      <c r="K101" s="433"/>
      <c r="L101" s="108" t="str">
        <f>IF('5- Identificación de Riesgos'!I101 &lt;&gt;0,'5- Identificación de Riesgos'!I101," ")</f>
        <v xml:space="preserve"> </v>
      </c>
      <c r="M101" s="109"/>
      <c r="N101" s="107"/>
      <c r="O101" s="107"/>
      <c r="P101" s="107"/>
      <c r="Q101" s="107"/>
      <c r="R101" s="142">
        <f t="shared" si="19"/>
        <v>0</v>
      </c>
      <c r="S101" s="421"/>
      <c r="T101" s="424"/>
      <c r="U101" s="427"/>
      <c r="V101" s="430"/>
    </row>
    <row r="102" spans="1:22" hidden="1">
      <c r="A102" s="439"/>
      <c r="B102" s="427"/>
      <c r="C102" s="104" t="str">
        <f>IF('5- Identificación de Riesgos'!D102 &lt;&gt;0,'5- Identificación de Riesgos'!D102," ")</f>
        <v xml:space="preserve"> </v>
      </c>
      <c r="D102" s="105"/>
      <c r="E102" s="106"/>
      <c r="F102" s="107"/>
      <c r="G102" s="107"/>
      <c r="H102" s="107"/>
      <c r="I102" s="107"/>
      <c r="J102" s="142" t="str">
        <f t="shared" si="21"/>
        <v/>
      </c>
      <c r="K102" s="433"/>
      <c r="L102" s="108" t="str">
        <f>IF('5- Identificación de Riesgos'!I102 &lt;&gt;0,'5- Identificación de Riesgos'!I102," ")</f>
        <v xml:space="preserve"> </v>
      </c>
      <c r="M102" s="109"/>
      <c r="N102" s="107"/>
      <c r="O102" s="107"/>
      <c r="P102" s="107"/>
      <c r="Q102" s="107"/>
      <c r="R102" s="142">
        <f t="shared" si="19"/>
        <v>0</v>
      </c>
      <c r="S102" s="421"/>
      <c r="T102" s="424"/>
      <c r="U102" s="427"/>
      <c r="V102" s="430"/>
    </row>
    <row r="103" spans="1:22" hidden="1">
      <c r="A103" s="439"/>
      <c r="B103" s="427"/>
      <c r="C103" s="104" t="str">
        <f>IF('5- Identificación de Riesgos'!D103 &lt;&gt;0,'5- Identificación de Riesgos'!D103," ")</f>
        <v xml:space="preserve"> </v>
      </c>
      <c r="D103" s="105"/>
      <c r="E103" s="110"/>
      <c r="F103" s="107"/>
      <c r="G103" s="107"/>
      <c r="H103" s="107"/>
      <c r="I103" s="107"/>
      <c r="J103" s="142" t="str">
        <f t="shared" si="21"/>
        <v/>
      </c>
      <c r="K103" s="433"/>
      <c r="L103" s="108" t="str">
        <f>IF('5- Identificación de Riesgos'!I103 &lt;&gt;0,'5- Identificación de Riesgos'!I103," ")</f>
        <v xml:space="preserve"> </v>
      </c>
      <c r="M103" s="109"/>
      <c r="N103" s="107"/>
      <c r="O103" s="107"/>
      <c r="P103" s="107"/>
      <c r="Q103" s="107"/>
      <c r="R103" s="142">
        <f t="shared" si="19"/>
        <v>0</v>
      </c>
      <c r="S103" s="421"/>
      <c r="T103" s="424"/>
      <c r="U103" s="427"/>
      <c r="V103" s="430"/>
    </row>
    <row r="104" spans="1:22" hidden="1">
      <c r="A104" s="439"/>
      <c r="B104" s="427"/>
      <c r="C104" s="104" t="str">
        <f>IF('5- Identificación de Riesgos'!D104 &lt;&gt;0,'5- Identificación de Riesgos'!D104," ")</f>
        <v xml:space="preserve"> </v>
      </c>
      <c r="D104" s="105"/>
      <c r="E104" s="106"/>
      <c r="F104" s="107"/>
      <c r="G104" s="107"/>
      <c r="H104" s="107"/>
      <c r="I104" s="107"/>
      <c r="J104" s="142" t="str">
        <f t="shared" si="21"/>
        <v/>
      </c>
      <c r="K104" s="433"/>
      <c r="L104" s="108" t="str">
        <f>IF('5- Identificación de Riesgos'!I104 &lt;&gt;0,'5- Identificación de Riesgos'!I104," ")</f>
        <v xml:space="preserve"> </v>
      </c>
      <c r="M104" s="109"/>
      <c r="N104" s="107"/>
      <c r="O104" s="107"/>
      <c r="P104" s="107"/>
      <c r="Q104" s="107"/>
      <c r="R104" s="142">
        <f t="shared" si="19"/>
        <v>0</v>
      </c>
      <c r="S104" s="421"/>
      <c r="T104" s="424"/>
      <c r="U104" s="427"/>
      <c r="V104" s="430"/>
    </row>
    <row r="105" spans="1:22" hidden="1">
      <c r="A105" s="439"/>
      <c r="B105" s="427"/>
      <c r="C105" s="104" t="str">
        <f>IF('5- Identificación de Riesgos'!D105 &lt;&gt;0,'5- Identificación de Riesgos'!D105," ")</f>
        <v xml:space="preserve"> </v>
      </c>
      <c r="D105" s="104">
        <f>'5- Identificación de Riesgos'!E105</f>
        <v>0</v>
      </c>
      <c r="E105" s="106"/>
      <c r="F105" s="107"/>
      <c r="G105" s="107"/>
      <c r="H105" s="107"/>
      <c r="I105" s="107"/>
      <c r="J105" s="142" t="str">
        <f t="shared" si="21"/>
        <v/>
      </c>
      <c r="K105" s="433"/>
      <c r="L105" s="108" t="str">
        <f>IF('5- Identificación de Riesgos'!I105 &lt;&gt;0,'5- Identificación de Riesgos'!I105," ")</f>
        <v xml:space="preserve"> </v>
      </c>
      <c r="M105" s="109"/>
      <c r="N105" s="107"/>
      <c r="O105" s="107"/>
      <c r="P105" s="107"/>
      <c r="Q105" s="107"/>
      <c r="R105" s="142">
        <f t="shared" si="19"/>
        <v>0</v>
      </c>
      <c r="S105" s="421"/>
      <c r="T105" s="424"/>
      <c r="U105" s="427"/>
      <c r="V105" s="430"/>
    </row>
    <row r="106" spans="1:22" hidden="1">
      <c r="A106" s="439"/>
      <c r="B106" s="427"/>
      <c r="C106" s="104" t="str">
        <f>IF('5- Identificación de Riesgos'!D106 &lt;&gt;0,'5- Identificación de Riesgos'!D106," ")</f>
        <v xml:space="preserve"> </v>
      </c>
      <c r="D106" s="105"/>
      <c r="E106" s="106"/>
      <c r="F106" s="107"/>
      <c r="G106" s="107"/>
      <c r="H106" s="107"/>
      <c r="I106" s="107"/>
      <c r="J106" s="142" t="str">
        <f t="shared" si="21"/>
        <v/>
      </c>
      <c r="K106" s="433"/>
      <c r="L106" s="108" t="str">
        <f>IF('5- Identificación de Riesgos'!I106 &lt;&gt;0,'5- Identificación de Riesgos'!I106," ")</f>
        <v xml:space="preserve"> </v>
      </c>
      <c r="M106" s="109"/>
      <c r="N106" s="107"/>
      <c r="O106" s="107"/>
      <c r="P106" s="107"/>
      <c r="Q106" s="107"/>
      <c r="R106" s="142">
        <f t="shared" si="19"/>
        <v>0</v>
      </c>
      <c r="S106" s="421"/>
      <c r="T106" s="424"/>
      <c r="U106" s="427"/>
      <c r="V106" s="430"/>
    </row>
    <row r="107" spans="1:22" hidden="1">
      <c r="A107" s="439"/>
      <c r="B107" s="427"/>
      <c r="C107" s="104" t="str">
        <f>IF('5- Identificación de Riesgos'!D107 &lt;&gt;0,'5- Identificación de Riesgos'!D107," ")</f>
        <v xml:space="preserve"> </v>
      </c>
      <c r="D107" s="105"/>
      <c r="E107" s="106"/>
      <c r="F107" s="107"/>
      <c r="G107" s="107"/>
      <c r="H107" s="107"/>
      <c r="I107" s="107"/>
      <c r="J107" s="142" t="str">
        <f t="shared" si="21"/>
        <v/>
      </c>
      <c r="K107" s="433"/>
      <c r="L107" s="108" t="str">
        <f>IF('5- Identificación de Riesgos'!I107 &lt;&gt;0,'5- Identificación de Riesgos'!I107," ")</f>
        <v xml:space="preserve"> </v>
      </c>
      <c r="M107" s="109"/>
      <c r="N107" s="107"/>
      <c r="O107" s="107"/>
      <c r="P107" s="107"/>
      <c r="Q107" s="107"/>
      <c r="R107" s="142">
        <f t="shared" si="19"/>
        <v>0</v>
      </c>
      <c r="S107" s="421"/>
      <c r="T107" s="424"/>
      <c r="U107" s="427"/>
      <c r="V107" s="430"/>
    </row>
    <row r="108" spans="1:22" ht="15" hidden="1" thickBot="1">
      <c r="A108" s="440"/>
      <c r="B108" s="428"/>
      <c r="C108" s="172" t="str">
        <f>IF('5- Identificación de Riesgos'!D108 &lt;&gt;0,'5- Identificación de Riesgos'!D108," ")</f>
        <v xml:space="preserve"> </v>
      </c>
      <c r="D108" s="173"/>
      <c r="E108" s="174"/>
      <c r="F108" s="175"/>
      <c r="G108" s="175"/>
      <c r="H108" s="175"/>
      <c r="I108" s="175"/>
      <c r="J108" s="176" t="str">
        <f t="shared" si="21"/>
        <v/>
      </c>
      <c r="K108" s="434"/>
      <c r="L108" s="177" t="str">
        <f>IF('5- Identificación de Riesgos'!I108 &lt;&gt;0,'5- Identificación de Riesgos'!I108," ")</f>
        <v xml:space="preserve"> </v>
      </c>
      <c r="M108" s="178"/>
      <c r="N108" s="175"/>
      <c r="O108" s="175"/>
      <c r="P108" s="175"/>
      <c r="Q108" s="175"/>
      <c r="R108" s="176">
        <f t="shared" si="19"/>
        <v>0</v>
      </c>
      <c r="S108" s="422"/>
      <c r="T108" s="425"/>
      <c r="U108" s="428"/>
      <c r="V108" s="431"/>
    </row>
  </sheetData>
  <mergeCells count="88">
    <mergeCell ref="E1:V1"/>
    <mergeCell ref="V9:V18"/>
    <mergeCell ref="K9:K18"/>
    <mergeCell ref="T6:V6"/>
    <mergeCell ref="A7:A8"/>
    <mergeCell ref="B7:B8"/>
    <mergeCell ref="C7:C8"/>
    <mergeCell ref="D7:D8"/>
    <mergeCell ref="E7:E8"/>
    <mergeCell ref="F7:K7"/>
    <mergeCell ref="L7:S7"/>
    <mergeCell ref="A6:C6"/>
    <mergeCell ref="S9:S18"/>
    <mergeCell ref="T9:T18"/>
    <mergeCell ref="U9:U18"/>
    <mergeCell ref="D6:S6"/>
    <mergeCell ref="A2:C2"/>
    <mergeCell ref="A3:C3"/>
    <mergeCell ref="A4:C4"/>
    <mergeCell ref="D2:V2"/>
    <mergeCell ref="D3:V3"/>
    <mergeCell ref="D4:V4"/>
    <mergeCell ref="V29:V38"/>
    <mergeCell ref="T39:T48"/>
    <mergeCell ref="U39:U48"/>
    <mergeCell ref="V39:V48"/>
    <mergeCell ref="S19:S28"/>
    <mergeCell ref="V19:V28"/>
    <mergeCell ref="T19:T28"/>
    <mergeCell ref="U19:U28"/>
    <mergeCell ref="T29:T38"/>
    <mergeCell ref="U29:U38"/>
    <mergeCell ref="S29:S38"/>
    <mergeCell ref="S39:S48"/>
    <mergeCell ref="A19:A28"/>
    <mergeCell ref="B19:B28"/>
    <mergeCell ref="K19:K28"/>
    <mergeCell ref="A9:A18"/>
    <mergeCell ref="B9:B18"/>
    <mergeCell ref="T69:T78"/>
    <mergeCell ref="U69:U78"/>
    <mergeCell ref="V69:V78"/>
    <mergeCell ref="A69:A78"/>
    <mergeCell ref="B69:B78"/>
    <mergeCell ref="K69:K78"/>
    <mergeCell ref="S69:S78"/>
    <mergeCell ref="V59:V68"/>
    <mergeCell ref="A59:A68"/>
    <mergeCell ref="B59:B68"/>
    <mergeCell ref="K59:K68"/>
    <mergeCell ref="S59:S68"/>
    <mergeCell ref="T59:T68"/>
    <mergeCell ref="U59:U68"/>
    <mergeCell ref="B29:B38"/>
    <mergeCell ref="A39:A48"/>
    <mergeCell ref="B39:B48"/>
    <mergeCell ref="K39:K48"/>
    <mergeCell ref="K29:K38"/>
    <mergeCell ref="T7:V7"/>
    <mergeCell ref="T79:T88"/>
    <mergeCell ref="U79:U88"/>
    <mergeCell ref="V79:V88"/>
    <mergeCell ref="A79:A88"/>
    <mergeCell ref="B79:B88"/>
    <mergeCell ref="K79:K88"/>
    <mergeCell ref="S79:S88"/>
    <mergeCell ref="T49:T58"/>
    <mergeCell ref="U49:U58"/>
    <mergeCell ref="V49:V58"/>
    <mergeCell ref="A49:A58"/>
    <mergeCell ref="B49:B58"/>
    <mergeCell ref="K49:K58"/>
    <mergeCell ref="S49:S58"/>
    <mergeCell ref="A29:A38"/>
    <mergeCell ref="K89:K98"/>
    <mergeCell ref="K99:K108"/>
    <mergeCell ref="A89:A98"/>
    <mergeCell ref="B89:B98"/>
    <mergeCell ref="A99:A108"/>
    <mergeCell ref="B99:B108"/>
    <mergeCell ref="S89:S98"/>
    <mergeCell ref="T89:T98"/>
    <mergeCell ref="U89:U98"/>
    <mergeCell ref="V89:V98"/>
    <mergeCell ref="S99:S108"/>
    <mergeCell ref="T99:T108"/>
    <mergeCell ref="U99:U108"/>
    <mergeCell ref="V99:V108"/>
  </mergeCells>
  <conditionalFormatting sqref="T9 T19 T29 T39 T49 T59 T69 T79 T89 T99">
    <cfRule type="containsText" dxfId="198" priority="181" operator="containsText" text="Muy Baja">
      <formula>NOT(ISERROR(SEARCH("Muy Baja",T9)))</formula>
    </cfRule>
    <cfRule type="containsText" dxfId="197" priority="182" operator="containsText" text="Baja">
      <formula>NOT(ISERROR(SEARCH("Baja",T9)))</formula>
    </cfRule>
    <cfRule type="containsText" dxfId="196" priority="183" operator="containsText" text="Muy Alta">
      <formula>NOT(ISERROR(SEARCH("Muy Alta",T9)))</formula>
    </cfRule>
    <cfRule type="containsText" dxfId="195" priority="185" operator="containsText" text="Alta">
      <formula>NOT(ISERROR(SEARCH("Alta",T9)))</formula>
    </cfRule>
    <cfRule type="containsText" dxfId="194" priority="186" operator="containsText" text="Media">
      <formula>NOT(ISERROR(SEARCH("Media",T9)))</formula>
    </cfRule>
    <cfRule type="containsText" dxfId="193" priority="187" operator="containsText" text="Media">
      <formula>NOT(ISERROR(SEARCH("Media",T9)))</formula>
    </cfRule>
    <cfRule type="containsText" dxfId="192" priority="188" operator="containsText" text="Media">
      <formula>NOT(ISERROR(SEARCH("Media",T9)))</formula>
    </cfRule>
    <cfRule type="containsText" dxfId="191" priority="189" operator="containsText" text="Muy Baja">
      <formula>NOT(ISERROR(SEARCH("Muy Baja",T9)))</formula>
    </cfRule>
    <cfRule type="containsText" dxfId="190" priority="190" operator="containsText" text="Baja">
      <formula>NOT(ISERROR(SEARCH("Baja",T9)))</formula>
    </cfRule>
    <cfRule type="containsText" dxfId="189" priority="191" operator="containsText" text="Muy Baja">
      <formula>NOT(ISERROR(SEARCH("Muy Baja",T9)))</formula>
    </cfRule>
    <cfRule type="containsText" dxfId="188" priority="192" operator="containsText" text="Muy Baja">
      <formula>NOT(ISERROR(SEARCH("Muy Baja",T9)))</formula>
    </cfRule>
    <cfRule type="containsText" dxfId="187" priority="193" operator="containsText" text="Muy Baja">
      <formula>NOT(ISERROR(SEARCH("Muy Baja",T9)))</formula>
    </cfRule>
    <cfRule type="containsText" dxfId="186" priority="194" operator="containsText" text="Muy Baja'Tabla probabilidad'!">
      <formula>NOT(ISERROR(SEARCH("Muy Baja'Tabla probabilidad'!",T9)))</formula>
    </cfRule>
    <cfRule type="containsText" dxfId="185" priority="195" operator="containsText" text="Muy bajo">
      <formula>NOT(ISERROR(SEARCH("Muy bajo",T9)))</formula>
    </cfRule>
    <cfRule type="containsText" dxfId="184" priority="196" operator="containsText" text="Alta">
      <formula>NOT(ISERROR(SEARCH("Alta",T9)))</formula>
    </cfRule>
    <cfRule type="containsText" dxfId="183" priority="197" operator="containsText" text="Media">
      <formula>NOT(ISERROR(SEARCH("Media",T9)))</formula>
    </cfRule>
    <cfRule type="containsText" dxfId="182" priority="198" operator="containsText" text="Baja">
      <formula>NOT(ISERROR(SEARCH("Baja",T9)))</formula>
    </cfRule>
    <cfRule type="containsText" dxfId="181" priority="199" operator="containsText" text="Muy baja">
      <formula>NOT(ISERROR(SEARCH("Muy baja",T9)))</formula>
    </cfRule>
    <cfRule type="cellIs" dxfId="180" priority="202" operator="between">
      <formula>1</formula>
      <formula>2</formula>
    </cfRule>
    <cfRule type="cellIs" dxfId="179" priority="203" operator="between">
      <formula>0</formula>
      <formula>2</formula>
    </cfRule>
  </conditionalFormatting>
  <conditionalFormatting sqref="U9 U19 U29 U39 U49 U59 U69 U79 U89 U99">
    <cfRule type="containsText" dxfId="178" priority="175" operator="containsText" text="Catastrófico">
      <formula>NOT(ISERROR(SEARCH("Catastrófico",U9)))</formula>
    </cfRule>
    <cfRule type="containsText" dxfId="177" priority="176" operator="containsText" text="Mayor">
      <formula>NOT(ISERROR(SEARCH("Mayor",U9)))</formula>
    </cfRule>
    <cfRule type="containsText" dxfId="176" priority="177" operator="containsText" text="Alta">
      <formula>NOT(ISERROR(SEARCH("Alta",U9)))</formula>
    </cfRule>
    <cfRule type="containsText" dxfId="175" priority="178" operator="containsText" text="Moderado">
      <formula>NOT(ISERROR(SEARCH("Moderado",U9)))</formula>
    </cfRule>
    <cfRule type="containsText" dxfId="174" priority="179" operator="containsText" text="Menor">
      <formula>NOT(ISERROR(SEARCH("Menor",U9)))</formula>
    </cfRule>
    <cfRule type="containsText" dxfId="173" priority="180" operator="containsText" text="Leve">
      <formula>NOT(ISERROR(SEARCH("Leve",U9)))</formula>
    </cfRule>
  </conditionalFormatting>
  <conditionalFormatting sqref="V9 V19 V29 V39 V49 V59 V69 V79 V89 V99">
    <cfRule type="containsText" dxfId="172" priority="139" operator="containsText" text="Extremo">
      <formula>NOT(ISERROR(SEARCH("Extremo",V9)))</formula>
    </cfRule>
    <cfRule type="containsText" dxfId="171" priority="140" operator="containsText" text="Alto">
      <formula>NOT(ISERROR(SEARCH("Alto",V9)))</formula>
    </cfRule>
    <cfRule type="containsText" dxfId="170" priority="141" operator="containsText" text="Bajo">
      <formula>NOT(ISERROR(SEARCH("Bajo",V9)))</formula>
    </cfRule>
    <cfRule type="containsText" dxfId="169" priority="142" operator="containsText" text="Moderado">
      <formula>NOT(ISERROR(SEARCH("Moderado",V9)))</formula>
    </cfRule>
  </conditionalFormatting>
  <dataValidations xWindow="487" yWindow="550" count="2">
    <dataValidation allowBlank="1" showInputMessage="1" showErrorMessage="1" prompt="Enunciar cuál es el control" sqref="E62 E64:E67 M69:M70 E72:E77 M52 M33 M9:M13 E42 E44:E47 E54:E57 M49 M60 E82 E84:E87 M22:M23 E100 E59:E60 E29:E30 M29 E32:E37 E39:E40 M39:M40 E49:E52 E80 E69:E70 E92 E102 E94:E97 E104:E107 E90 E9:E27" xr:uid="{00000000-0002-0000-0500-000000000000}"/>
    <dataValidation type="list" allowBlank="1" showInputMessage="1" showErrorMessage="1" sqref="N9:Q108 F9:I10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'!$B$5,T9)))</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'!$B$5,T9)))</xm:f>
            <xm:f>'8- Políticas de Administración '!$B$5</xm:f>
            <x14:dxf>
              <font>
                <color rgb="FF9C0006"/>
              </font>
              <fill>
                <patternFill>
                  <bgColor rgb="FFFFC7CE"/>
                </patternFill>
              </fill>
            </x14:dxf>
          </x14:cfRule>
          <xm:sqref>T9 T19 T29 T39 T49 T59 T69 T79 T89 T99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C108"/>
  <sheetViews>
    <sheetView showGridLines="0" topLeftCell="H16" zoomScale="70" zoomScaleNormal="70" zoomScalePageLayoutView="70" workbookViewId="0">
      <selection activeCell="O19" sqref="O19:P23"/>
    </sheetView>
  </sheetViews>
  <sheetFormatPr baseColWidth="10" defaultColWidth="11.42578125" defaultRowHeight="15"/>
  <cols>
    <col min="1" max="1" width="6.5703125" bestFit="1" customWidth="1"/>
    <col min="2" max="2" width="25.28515625" customWidth="1"/>
    <col min="3" max="3" width="48.42578125" customWidth="1"/>
    <col min="4" max="4" width="38.7109375" hidden="1" customWidth="1"/>
    <col min="5" max="5" width="77.7109375" hidden="1" customWidth="1"/>
    <col min="6" max="6" width="20.28515625" customWidth="1"/>
    <col min="7" max="7" width="18.42578125" customWidth="1"/>
    <col min="8" max="8" width="22.7109375" customWidth="1"/>
    <col min="9" max="9" width="2.140625" style="23" hidden="1" customWidth="1"/>
    <col min="10" max="10" width="18.28515625" customWidth="1"/>
    <col min="11" max="11" width="16.7109375" customWidth="1"/>
    <col min="12" max="12" width="6.5703125" style="54" hidden="1" customWidth="1"/>
    <col min="13" max="13" width="16.7109375" customWidth="1"/>
    <col min="14" max="14" width="17.42578125" customWidth="1"/>
    <col min="15" max="15" width="123" style="2" bestFit="1" customWidth="1"/>
    <col min="16" max="16" width="66.28515625" style="2" bestFit="1" customWidth="1"/>
    <col min="17" max="17" width="18.7109375" style="2" customWidth="1"/>
    <col min="18" max="263" width="11.42578125" style="2"/>
    <col min="264" max="16384" width="11.42578125" style="5"/>
  </cols>
  <sheetData>
    <row r="1" spans="1:263" ht="80.099999999999994" customHeight="1">
      <c r="B1" s="210"/>
      <c r="C1" s="210"/>
      <c r="D1" s="210"/>
      <c r="E1" s="210"/>
      <c r="F1" s="447" t="s">
        <v>382</v>
      </c>
      <c r="G1" s="447"/>
      <c r="H1" s="447"/>
      <c r="I1" s="447"/>
      <c r="J1" s="447"/>
      <c r="K1" s="447"/>
      <c r="L1" s="447"/>
      <c r="M1" s="447"/>
      <c r="N1" s="447"/>
      <c r="O1" s="447"/>
      <c r="P1" s="447"/>
      <c r="Q1" s="447"/>
    </row>
    <row r="2" spans="1:263" ht="50.1" customHeight="1">
      <c r="A2" s="444" t="s">
        <v>331</v>
      </c>
      <c r="B2" s="444"/>
      <c r="C2" s="444"/>
      <c r="D2" s="473">
        <f>+'1- Presentación '!C5</f>
        <v>0</v>
      </c>
      <c r="E2" s="473"/>
      <c r="F2" s="473"/>
      <c r="G2" s="473"/>
      <c r="H2" s="473"/>
      <c r="I2" s="473"/>
      <c r="J2" s="473"/>
      <c r="K2" s="473"/>
      <c r="L2" s="473"/>
      <c r="M2" s="473"/>
      <c r="N2" s="473"/>
      <c r="O2" s="473"/>
      <c r="P2" s="473"/>
      <c r="Q2" s="473"/>
    </row>
    <row r="3" spans="1:263" ht="50.1" customHeight="1">
      <c r="A3" s="444" t="s">
        <v>375</v>
      </c>
      <c r="B3" s="444"/>
      <c r="C3" s="444"/>
      <c r="D3" s="446"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446"/>
      <c r="F3" s="446"/>
      <c r="G3" s="446"/>
      <c r="H3" s="446"/>
      <c r="I3" s="446"/>
      <c r="J3" s="446"/>
      <c r="K3" s="446"/>
      <c r="L3" s="446"/>
      <c r="M3" s="446"/>
      <c r="N3" s="446"/>
      <c r="O3" s="446"/>
      <c r="P3" s="446"/>
      <c r="Q3" s="446"/>
    </row>
    <row r="4" spans="1:263" ht="50.1" customHeight="1">
      <c r="A4" s="444" t="s">
        <v>376</v>
      </c>
      <c r="B4" s="444"/>
      <c r="C4" s="444"/>
      <c r="D4" s="473" t="str">
        <f>+'5- Identificación de Riesgos'!D4</f>
        <v xml:space="preserve">NIVEL SECCIONAL </v>
      </c>
      <c r="E4" s="473"/>
      <c r="F4" s="473"/>
      <c r="G4" s="473"/>
      <c r="H4" s="473"/>
      <c r="I4" s="473"/>
      <c r="J4" s="473"/>
      <c r="K4" s="473"/>
      <c r="L4" s="473"/>
      <c r="M4" s="473"/>
      <c r="N4" s="473"/>
      <c r="O4" s="473"/>
      <c r="P4" s="473"/>
      <c r="Q4" s="473"/>
      <c r="AB4" s="17"/>
    </row>
    <row r="5" spans="1:263" s="71" customFormat="1">
      <c r="A5" s="69"/>
      <c r="B5" s="69"/>
      <c r="C5" s="69"/>
      <c r="D5" s="70"/>
      <c r="E5" s="70"/>
      <c r="F5" s="70"/>
      <c r="G5" s="70"/>
      <c r="H5" s="70"/>
      <c r="I5" s="70"/>
      <c r="J5" s="70"/>
      <c r="K5" s="70"/>
      <c r="L5" s="70"/>
      <c r="M5" s="70"/>
      <c r="N5" s="70"/>
      <c r="O5" s="70"/>
      <c r="P5" s="70"/>
      <c r="Q5" s="70"/>
      <c r="AB5" s="72"/>
    </row>
    <row r="6" spans="1:263">
      <c r="A6" s="52"/>
      <c r="B6" s="52"/>
      <c r="C6" s="52"/>
      <c r="D6" s="53"/>
      <c r="E6" s="53"/>
      <c r="F6" s="53"/>
      <c r="G6" s="53"/>
      <c r="H6" s="53"/>
      <c r="I6" s="53"/>
      <c r="J6" s="53"/>
      <c r="K6" s="53"/>
      <c r="L6" s="53"/>
      <c r="M6" s="53"/>
      <c r="N6" s="53"/>
      <c r="O6" s="53"/>
      <c r="P6" s="53"/>
      <c r="Q6" s="53"/>
    </row>
    <row r="7" spans="1:263" s="4" customFormat="1" ht="20.100000000000001" customHeight="1">
      <c r="A7" s="404" t="s">
        <v>104</v>
      </c>
      <c r="B7" s="404"/>
      <c r="C7" s="404"/>
      <c r="D7" s="404"/>
      <c r="E7" s="404"/>
      <c r="F7" s="404" t="s">
        <v>77</v>
      </c>
      <c r="G7" s="404"/>
      <c r="H7" s="404"/>
      <c r="I7" s="114"/>
      <c r="J7" s="404" t="s">
        <v>351</v>
      </c>
      <c r="K7" s="404"/>
      <c r="L7" s="404"/>
      <c r="M7" s="404"/>
      <c r="N7" s="404"/>
      <c r="O7" s="143"/>
      <c r="P7" s="143"/>
      <c r="Q7" s="14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row>
    <row r="8" spans="1:263" s="15" customFormat="1" ht="30" customHeight="1" thickBot="1">
      <c r="A8" s="153" t="s">
        <v>70</v>
      </c>
      <c r="B8" s="153" t="s">
        <v>93</v>
      </c>
      <c r="C8" s="153" t="s">
        <v>345</v>
      </c>
      <c r="D8" s="153" t="s">
        <v>79</v>
      </c>
      <c r="E8" s="153" t="s">
        <v>66</v>
      </c>
      <c r="F8" s="153" t="s">
        <v>105</v>
      </c>
      <c r="G8" s="153" t="s">
        <v>106</v>
      </c>
      <c r="H8" s="153" t="s">
        <v>107</v>
      </c>
      <c r="I8" s="181"/>
      <c r="J8" s="153" t="s">
        <v>108</v>
      </c>
      <c r="K8" s="153" t="s">
        <v>109</v>
      </c>
      <c r="L8" s="153" t="s">
        <v>110</v>
      </c>
      <c r="M8" s="153" t="s">
        <v>111</v>
      </c>
      <c r="N8" s="153" t="s">
        <v>112</v>
      </c>
      <c r="O8" s="181" t="s">
        <v>113</v>
      </c>
      <c r="P8" s="181" t="s">
        <v>114</v>
      </c>
      <c r="Q8" s="182" t="s">
        <v>115</v>
      </c>
    </row>
    <row r="9" spans="1:263" ht="18" customHeight="1">
      <c r="A9" s="470">
        <f>'5- Identificación de Riesgos'!A9</f>
        <v>1</v>
      </c>
      <c r="B9" s="383" t="str">
        <f>IF('5- Identificación de Riesgos'!B9 &lt;&gt;0,'5- Identificación de Riesgos'!B9," ")</f>
        <v>Omision   en  la  comunicación oportuna de las convocatorias</v>
      </c>
      <c r="C9" s="383" t="str">
        <f>IF('5- Identificación de Riesgos'!C9 &lt;&gt;0,'5- Identificación de Riesgos'!C9," ")</f>
        <v xml:space="preserve">Posibilidad de Incumplimiento de las metas establecidas debido a la falta de divulgación de las convocatorias de capacitación que realiza la Escuela Judicial Rodrigo Lara Bonilla.  </v>
      </c>
      <c r="D9" s="383" t="s">
        <v>83</v>
      </c>
      <c r="E9" s="183" t="str">
        <f>'5- Identificación de Riesgos'!D9</f>
        <v>1. Demora en el envío de las convocatorias.</v>
      </c>
      <c r="F9" s="376" t="str">
        <f>'5- Identificación de Riesgos'!H9</f>
        <v>Muy Baja - 1</v>
      </c>
      <c r="G9" s="383" t="str">
        <f>'5- Identificación de Riesgos'!M9</f>
        <v>Leve - 1</v>
      </c>
      <c r="H9" s="383" t="str">
        <f>'5- Identificación de Riesgos'!N9</f>
        <v>Bajo - 1</v>
      </c>
      <c r="I9" s="184"/>
      <c r="J9" s="464" t="str">
        <f>'6- Valoración Controles'!T9</f>
        <v>Muy Baja - 1</v>
      </c>
      <c r="K9" s="464" t="str">
        <f>'6- Valoración Controles'!U9</f>
        <v>Leve - 1</v>
      </c>
      <c r="L9" s="467" t="e">
        <f>AVERAGE(#REF!)</f>
        <v>#REF!</v>
      </c>
      <c r="M9" s="383" t="str">
        <f>'6- Valoración Controles'!V9</f>
        <v>Bajo - 1</v>
      </c>
      <c r="N9" s="459" t="s">
        <v>170</v>
      </c>
      <c r="O9" s="194"/>
      <c r="P9" s="185"/>
      <c r="Q9" s="186"/>
    </row>
    <row r="10" spans="1:263" ht="18" customHeight="1">
      <c r="A10" s="471"/>
      <c r="B10" s="384"/>
      <c r="C10" s="384"/>
      <c r="D10" s="384"/>
      <c r="E10" s="111" t="str">
        <f>'5- Identificación de Riesgos'!D10</f>
        <v xml:space="preserve">2. deficiencia en las acciones de divulgacion de las actividades programadas a cargo de este Distrito. </v>
      </c>
      <c r="F10" s="377"/>
      <c r="G10" s="462"/>
      <c r="H10" s="384"/>
      <c r="I10" s="112"/>
      <c r="J10" s="465"/>
      <c r="K10" s="465"/>
      <c r="L10" s="468"/>
      <c r="M10" s="384"/>
      <c r="N10" s="460"/>
      <c r="O10" s="195"/>
      <c r="P10" s="115"/>
      <c r="Q10" s="187"/>
    </row>
    <row r="11" spans="1:263" ht="18" customHeight="1">
      <c r="A11" s="471"/>
      <c r="B11" s="384"/>
      <c r="C11" s="384"/>
      <c r="D11" s="384"/>
      <c r="E11" s="111">
        <f>'5- Identificación de Riesgos'!D11</f>
        <v>0</v>
      </c>
      <c r="F11" s="377"/>
      <c r="G11" s="462"/>
      <c r="H11" s="384"/>
      <c r="I11" s="112"/>
      <c r="J11" s="465"/>
      <c r="K11" s="465"/>
      <c r="L11" s="468"/>
      <c r="M11" s="384"/>
      <c r="N11" s="460"/>
      <c r="O11" s="195"/>
      <c r="P11" s="115"/>
      <c r="Q11" s="187"/>
    </row>
    <row r="12" spans="1:263" ht="18" customHeight="1">
      <c r="A12" s="471"/>
      <c r="B12" s="384"/>
      <c r="C12" s="384"/>
      <c r="D12" s="384"/>
      <c r="E12" s="111">
        <f>'5- Identificación de Riesgos'!D12</f>
        <v>0</v>
      </c>
      <c r="F12" s="377"/>
      <c r="G12" s="462"/>
      <c r="H12" s="384"/>
      <c r="I12" s="112"/>
      <c r="J12" s="465"/>
      <c r="K12" s="465"/>
      <c r="L12" s="468"/>
      <c r="M12" s="384"/>
      <c r="N12" s="460"/>
      <c r="O12" s="195"/>
      <c r="P12" s="115"/>
      <c r="Q12" s="187"/>
    </row>
    <row r="13" spans="1:263" ht="18" customHeight="1">
      <c r="A13" s="471"/>
      <c r="B13" s="384"/>
      <c r="C13" s="384"/>
      <c r="D13" s="384"/>
      <c r="E13" s="111">
        <f>'5- Identificación de Riesgos'!D13</f>
        <v>0</v>
      </c>
      <c r="F13" s="377"/>
      <c r="G13" s="462"/>
      <c r="H13" s="384"/>
      <c r="I13" s="112"/>
      <c r="J13" s="465"/>
      <c r="K13" s="465"/>
      <c r="L13" s="468"/>
      <c r="M13" s="384"/>
      <c r="N13" s="460"/>
      <c r="O13" s="195"/>
      <c r="P13" s="115"/>
      <c r="Q13" s="187"/>
    </row>
    <row r="14" spans="1:263" ht="18" customHeight="1">
      <c r="A14" s="471"/>
      <c r="B14" s="384"/>
      <c r="C14" s="384"/>
      <c r="D14" s="384"/>
      <c r="E14" s="111">
        <f>'5- Identificación de Riesgos'!D14</f>
        <v>0</v>
      </c>
      <c r="F14" s="377"/>
      <c r="G14" s="462"/>
      <c r="H14" s="384"/>
      <c r="I14" s="112"/>
      <c r="J14" s="465"/>
      <c r="K14" s="465"/>
      <c r="L14" s="468"/>
      <c r="M14" s="384"/>
      <c r="N14" s="460"/>
      <c r="O14" s="195"/>
      <c r="P14" s="115"/>
      <c r="Q14" s="187"/>
    </row>
    <row r="15" spans="1:263" ht="18" customHeight="1">
      <c r="A15" s="471"/>
      <c r="B15" s="384"/>
      <c r="C15" s="384"/>
      <c r="D15" s="384"/>
      <c r="E15" s="111">
        <f>'5- Identificación de Riesgos'!D15</f>
        <v>0</v>
      </c>
      <c r="F15" s="377"/>
      <c r="G15" s="462"/>
      <c r="H15" s="384"/>
      <c r="I15" s="112"/>
      <c r="J15" s="465"/>
      <c r="K15" s="465"/>
      <c r="L15" s="468"/>
      <c r="M15" s="384"/>
      <c r="N15" s="460"/>
      <c r="O15" s="195"/>
      <c r="P15" s="115"/>
      <c r="Q15" s="187"/>
    </row>
    <row r="16" spans="1:263" ht="18" customHeight="1">
      <c r="A16" s="471"/>
      <c r="B16" s="384"/>
      <c r="C16" s="384"/>
      <c r="D16" s="384"/>
      <c r="E16" s="111">
        <f>'5- Identificación de Riesgos'!D16</f>
        <v>0</v>
      </c>
      <c r="F16" s="377"/>
      <c r="G16" s="462"/>
      <c r="H16" s="384"/>
      <c r="I16" s="112"/>
      <c r="J16" s="465"/>
      <c r="K16" s="465"/>
      <c r="L16" s="468"/>
      <c r="M16" s="384"/>
      <c r="N16" s="460"/>
      <c r="O16" s="195"/>
      <c r="P16" s="115"/>
      <c r="Q16" s="187"/>
    </row>
    <row r="17" spans="1:17" ht="18" customHeight="1">
      <c r="A17" s="471"/>
      <c r="B17" s="384"/>
      <c r="C17" s="384"/>
      <c r="D17" s="384"/>
      <c r="E17" s="111">
        <f>'5- Identificación de Riesgos'!D17</f>
        <v>0</v>
      </c>
      <c r="F17" s="377"/>
      <c r="G17" s="462"/>
      <c r="H17" s="384"/>
      <c r="I17" s="112"/>
      <c r="J17" s="465"/>
      <c r="K17" s="465"/>
      <c r="L17" s="468"/>
      <c r="M17" s="384"/>
      <c r="N17" s="460"/>
      <c r="O17" s="195"/>
      <c r="P17" s="115"/>
      <c r="Q17" s="187"/>
    </row>
    <row r="18" spans="1:17" ht="18" customHeight="1" thickBot="1">
      <c r="A18" s="472"/>
      <c r="B18" s="385"/>
      <c r="C18" s="385"/>
      <c r="D18" s="385"/>
      <c r="E18" s="188">
        <f>'5- Identificación de Riesgos'!D18</f>
        <v>0</v>
      </c>
      <c r="F18" s="378"/>
      <c r="G18" s="463"/>
      <c r="H18" s="385"/>
      <c r="I18" s="189"/>
      <c r="J18" s="466"/>
      <c r="K18" s="466"/>
      <c r="L18" s="469"/>
      <c r="M18" s="385"/>
      <c r="N18" s="461"/>
      <c r="O18" s="281"/>
      <c r="P18" s="282"/>
      <c r="Q18" s="283"/>
    </row>
    <row r="19" spans="1:17" ht="36" customHeight="1">
      <c r="A19" s="470">
        <f>'5- Identificación de Riesgos'!A19</f>
        <v>2</v>
      </c>
      <c r="B19" s="383" t="str">
        <f>IF('5- Identificación de Riesgos'!B19 &lt;&gt;0,'5- Identificación de Riesgos'!B19," ")</f>
        <v xml:space="preserve">Recibir dádivas o beneficios a nombre propio o de terceros para seleccionar o, rechazar aspirantes sin el lleno de requisitos legales o asignar puntajes erróneos </v>
      </c>
      <c r="C19" s="383" t="str">
        <f>IF('5- Identificación de Riesgos'!C19 &lt;&gt;0,'5- Identificación de Riesgos'!C19," ")</f>
        <v>En la seccional se seleccionan aspirantes que no cumplen con los requisitos, o se rechazan aspirantes que cumplen o se entregan puntajes con información que no coincide con los resultados obtenidos.</v>
      </c>
      <c r="D19" s="383" t="s">
        <v>83</v>
      </c>
      <c r="E19" s="183" t="str">
        <f>'5- Identificación de Riesgos'!D19</f>
        <v>1. Insuficientes programas de capacitación para la toma de conciencia debido al desconocimiento de l ley antisoborno (ISO 37001:2016), Plan Anticorrupción y  de los  valores y principios propios de la entidad.</v>
      </c>
      <c r="F19" s="376" t="str">
        <f>'5- Identificación de Riesgos'!H19</f>
        <v>Muy Alta - 5</v>
      </c>
      <c r="G19" s="383" t="str">
        <f>'5- Identificación de Riesgos'!M19</f>
        <v>Mayor - 4</v>
      </c>
      <c r="H19" s="383" t="str">
        <f>'5- Identificación de Riesgos'!N19</f>
        <v>Alto - 20</v>
      </c>
      <c r="I19" s="184"/>
      <c r="J19" s="464" t="str">
        <f>'6- Valoración Controles'!T19</f>
        <v>Alta - 4</v>
      </c>
      <c r="K19" s="464" t="str">
        <f>'6- Valoración Controles'!U19</f>
        <v>Mayor - 4</v>
      </c>
      <c r="L19" s="467" t="e">
        <f>AVERAGE(#REF!)</f>
        <v>#REF!</v>
      </c>
      <c r="M19" s="383" t="str">
        <f>'6- Valoración Controles'!V19</f>
        <v>Alto - 16</v>
      </c>
      <c r="N19" s="459" t="s">
        <v>116</v>
      </c>
      <c r="O19" s="285" t="s">
        <v>495</v>
      </c>
      <c r="P19" s="286" t="s">
        <v>496</v>
      </c>
      <c r="Q19" s="284"/>
    </row>
    <row r="20" spans="1:17" ht="57" customHeight="1">
      <c r="A20" s="471"/>
      <c r="B20" s="384"/>
      <c r="C20" s="384"/>
      <c r="D20" s="384"/>
      <c r="E20" s="111" t="str">
        <f>'5- Identificación de Riesgos'!D20</f>
        <v>2. Desconocimiento y no aplicación del Código de Ética y Buen Gobierno.</v>
      </c>
      <c r="F20" s="377"/>
      <c r="G20" s="462"/>
      <c r="H20" s="384"/>
      <c r="I20" s="112"/>
      <c r="J20" s="465"/>
      <c r="K20" s="465"/>
      <c r="L20" s="468"/>
      <c r="M20" s="384"/>
      <c r="N20" s="460"/>
      <c r="O20" s="285" t="s">
        <v>497</v>
      </c>
      <c r="P20" s="286" t="s">
        <v>496</v>
      </c>
      <c r="Q20" s="284"/>
    </row>
    <row r="21" spans="1:17" ht="48.75" customHeight="1">
      <c r="A21" s="471"/>
      <c r="B21" s="384"/>
      <c r="C21" s="384"/>
      <c r="D21" s="384"/>
      <c r="E21" s="111" t="str">
        <f>'5- Identificación de Riesgos'!D21</f>
        <v>3. Carencia de compromiso  y transparencia de los servidores judiciales</v>
      </c>
      <c r="F21" s="377"/>
      <c r="G21" s="462"/>
      <c r="H21" s="384"/>
      <c r="I21" s="112"/>
      <c r="J21" s="465"/>
      <c r="K21" s="465"/>
      <c r="L21" s="468"/>
      <c r="M21" s="384"/>
      <c r="N21" s="460"/>
      <c r="O21" s="285" t="s">
        <v>498</v>
      </c>
      <c r="P21" s="286" t="s">
        <v>496</v>
      </c>
      <c r="Q21" s="284"/>
    </row>
    <row r="22" spans="1:17" ht="18" customHeight="1">
      <c r="A22" s="471"/>
      <c r="B22" s="384"/>
      <c r="C22" s="384"/>
      <c r="D22" s="384"/>
      <c r="E22" s="111" t="str">
        <f>'5- Identificación de Riesgos'!D22</f>
        <v>4. Deficiencia de  controles en el trámite  de los documentos.</v>
      </c>
      <c r="F22" s="377"/>
      <c r="G22" s="462"/>
      <c r="H22" s="384"/>
      <c r="I22" s="112"/>
      <c r="J22" s="465"/>
      <c r="K22" s="465"/>
      <c r="L22" s="468"/>
      <c r="M22" s="384"/>
      <c r="N22" s="460"/>
      <c r="O22" s="285" t="s">
        <v>499</v>
      </c>
      <c r="P22" s="286" t="s">
        <v>500</v>
      </c>
      <c r="Q22" s="187"/>
    </row>
    <row r="23" spans="1:17" ht="18" customHeight="1">
      <c r="A23" s="471"/>
      <c r="B23" s="384"/>
      <c r="C23" s="384"/>
      <c r="D23" s="384"/>
      <c r="E23" s="111" t="str">
        <f>'5- Identificación de Riesgos'!D23</f>
        <v>5. No aplicación adecuada de los procedimientos de control.</v>
      </c>
      <c r="F23" s="377"/>
      <c r="G23" s="462"/>
      <c r="H23" s="384"/>
      <c r="I23" s="112"/>
      <c r="J23" s="465"/>
      <c r="K23" s="465"/>
      <c r="L23" s="468"/>
      <c r="M23" s="384"/>
      <c r="N23" s="460"/>
      <c r="O23" s="285" t="s">
        <v>501</v>
      </c>
      <c r="P23" s="286" t="s">
        <v>500</v>
      </c>
      <c r="Q23" s="187"/>
    </row>
    <row r="24" spans="1:17" ht="18" customHeight="1">
      <c r="A24" s="471"/>
      <c r="B24" s="384"/>
      <c r="C24" s="384"/>
      <c r="D24" s="384"/>
      <c r="E24" s="111">
        <f>'5- Identificación de Riesgos'!D24</f>
        <v>0</v>
      </c>
      <c r="F24" s="377"/>
      <c r="G24" s="462"/>
      <c r="H24" s="384"/>
      <c r="I24" s="112"/>
      <c r="J24" s="465"/>
      <c r="K24" s="465"/>
      <c r="L24" s="468"/>
      <c r="M24" s="384"/>
      <c r="N24" s="460"/>
      <c r="O24" s="195"/>
      <c r="P24" s="115"/>
      <c r="Q24" s="187"/>
    </row>
    <row r="25" spans="1:17" ht="18" customHeight="1">
      <c r="A25" s="471"/>
      <c r="B25" s="384"/>
      <c r="C25" s="384"/>
      <c r="D25" s="384"/>
      <c r="E25" s="111">
        <f>'5- Identificación de Riesgos'!D25</f>
        <v>0</v>
      </c>
      <c r="F25" s="377"/>
      <c r="G25" s="462"/>
      <c r="H25" s="384"/>
      <c r="I25" s="112"/>
      <c r="J25" s="465"/>
      <c r="K25" s="465"/>
      <c r="L25" s="468"/>
      <c r="M25" s="384"/>
      <c r="N25" s="460"/>
      <c r="O25" s="195"/>
      <c r="P25" s="115"/>
      <c r="Q25" s="187"/>
    </row>
    <row r="26" spans="1:17" ht="18" customHeight="1">
      <c r="A26" s="471"/>
      <c r="B26" s="384"/>
      <c r="C26" s="384"/>
      <c r="D26" s="384"/>
      <c r="E26" s="111">
        <f>'5- Identificación de Riesgos'!D26</f>
        <v>0</v>
      </c>
      <c r="F26" s="377"/>
      <c r="G26" s="462"/>
      <c r="H26" s="384"/>
      <c r="I26" s="112"/>
      <c r="J26" s="465"/>
      <c r="K26" s="465"/>
      <c r="L26" s="468"/>
      <c r="M26" s="384"/>
      <c r="N26" s="460"/>
      <c r="O26" s="195"/>
      <c r="P26" s="115"/>
      <c r="Q26" s="187"/>
    </row>
    <row r="27" spans="1:17" ht="18" customHeight="1">
      <c r="A27" s="471"/>
      <c r="B27" s="384"/>
      <c r="C27" s="384"/>
      <c r="D27" s="384"/>
      <c r="E27" s="111">
        <f>'5- Identificación de Riesgos'!D27</f>
        <v>0</v>
      </c>
      <c r="F27" s="377"/>
      <c r="G27" s="462"/>
      <c r="H27" s="384"/>
      <c r="I27" s="112"/>
      <c r="J27" s="465"/>
      <c r="K27" s="465"/>
      <c r="L27" s="468"/>
      <c r="M27" s="384"/>
      <c r="N27" s="460"/>
      <c r="O27" s="195"/>
      <c r="P27" s="115"/>
      <c r="Q27" s="187"/>
    </row>
    <row r="28" spans="1:17" ht="18" customHeight="1" thickBot="1">
      <c r="A28" s="472"/>
      <c r="B28" s="385"/>
      <c r="C28" s="385"/>
      <c r="D28" s="385"/>
      <c r="E28" s="188">
        <f>'5- Identificación de Riesgos'!D28</f>
        <v>0</v>
      </c>
      <c r="F28" s="378"/>
      <c r="G28" s="463"/>
      <c r="H28" s="385"/>
      <c r="I28" s="189"/>
      <c r="J28" s="466"/>
      <c r="K28" s="466"/>
      <c r="L28" s="469"/>
      <c r="M28" s="385"/>
      <c r="N28" s="461"/>
      <c r="O28" s="196"/>
      <c r="P28" s="190"/>
      <c r="Q28" s="191"/>
    </row>
    <row r="29" spans="1:17" ht="18" hidden="1" customHeight="1">
      <c r="A29" s="470">
        <f>'5- Identificación de Riesgos'!A29</f>
        <v>3</v>
      </c>
      <c r="B29" s="383" t="str">
        <f>IF('5- Identificación de Riesgos'!B29 &lt;&gt;0,'5- Identificación de Riesgos'!B29," ")</f>
        <v xml:space="preserve"> </v>
      </c>
      <c r="C29" s="383" t="str">
        <f>IF('5- Identificación de Riesgos'!C29 &lt;&gt;0,'5- Identificación de Riesgos'!C29," ")</f>
        <v xml:space="preserve"> </v>
      </c>
      <c r="D29" s="383" t="s">
        <v>83</v>
      </c>
      <c r="E29" s="183">
        <f>'5- Identificación de Riesgos'!D29</f>
        <v>0</v>
      </c>
      <c r="F29" s="376" t="str">
        <f>'5- Identificación de Riesgos'!H29</f>
        <v/>
      </c>
      <c r="G29" s="383" t="str">
        <f>'5- Identificación de Riesgos'!M29</f>
        <v/>
      </c>
      <c r="H29" s="383" t="str">
        <f>'5- Identificación de Riesgos'!N29</f>
        <v/>
      </c>
      <c r="I29" s="184"/>
      <c r="J29" s="464" t="str">
        <f>'6- Valoración Controles'!T29</f>
        <v/>
      </c>
      <c r="K29" s="464" t="str">
        <f>'6- Valoración Controles'!U29</f>
        <v/>
      </c>
      <c r="L29" s="467" t="e">
        <f>AVERAGE(#REF!)</f>
        <v>#REF!</v>
      </c>
      <c r="M29" s="383" t="str">
        <f>'6- Valoración Controles'!V29</f>
        <v/>
      </c>
      <c r="N29" s="459" t="s">
        <v>117</v>
      </c>
      <c r="O29" s="194"/>
      <c r="P29" s="185"/>
      <c r="Q29" s="186"/>
    </row>
    <row r="30" spans="1:17" ht="18" hidden="1" customHeight="1">
      <c r="A30" s="471"/>
      <c r="B30" s="384"/>
      <c r="C30" s="384"/>
      <c r="D30" s="384"/>
      <c r="E30" s="111">
        <f>'5- Identificación de Riesgos'!D30</f>
        <v>0</v>
      </c>
      <c r="F30" s="377"/>
      <c r="G30" s="462"/>
      <c r="H30" s="384"/>
      <c r="I30" s="112"/>
      <c r="J30" s="465"/>
      <c r="K30" s="465"/>
      <c r="L30" s="468"/>
      <c r="M30" s="384"/>
      <c r="N30" s="460"/>
      <c r="O30" s="195"/>
      <c r="P30" s="115"/>
      <c r="Q30" s="187"/>
    </row>
    <row r="31" spans="1:17" ht="18" hidden="1" customHeight="1">
      <c r="A31" s="471"/>
      <c r="B31" s="384"/>
      <c r="C31" s="384"/>
      <c r="D31" s="384"/>
      <c r="E31" s="111">
        <f>'5- Identificación de Riesgos'!D31</f>
        <v>0</v>
      </c>
      <c r="F31" s="377"/>
      <c r="G31" s="462"/>
      <c r="H31" s="384"/>
      <c r="I31" s="112"/>
      <c r="J31" s="465"/>
      <c r="K31" s="465"/>
      <c r="L31" s="468"/>
      <c r="M31" s="384"/>
      <c r="N31" s="460"/>
      <c r="O31" s="195"/>
      <c r="P31" s="115"/>
      <c r="Q31" s="187"/>
    </row>
    <row r="32" spans="1:17" ht="18" hidden="1" customHeight="1">
      <c r="A32" s="471"/>
      <c r="B32" s="384"/>
      <c r="C32" s="384"/>
      <c r="D32" s="384"/>
      <c r="E32" s="111">
        <f>'5- Identificación de Riesgos'!D32</f>
        <v>0</v>
      </c>
      <c r="F32" s="377"/>
      <c r="G32" s="462"/>
      <c r="H32" s="384"/>
      <c r="I32" s="112"/>
      <c r="J32" s="465"/>
      <c r="K32" s="465"/>
      <c r="L32" s="468"/>
      <c r="M32" s="384"/>
      <c r="N32" s="460"/>
      <c r="O32" s="195"/>
      <c r="P32" s="115"/>
      <c r="Q32" s="187"/>
    </row>
    <row r="33" spans="1:17" ht="18" hidden="1" customHeight="1">
      <c r="A33" s="471"/>
      <c r="B33" s="384"/>
      <c r="C33" s="384"/>
      <c r="D33" s="384"/>
      <c r="E33" s="111">
        <f>'5- Identificación de Riesgos'!D33</f>
        <v>0</v>
      </c>
      <c r="F33" s="377"/>
      <c r="G33" s="462"/>
      <c r="H33" s="384"/>
      <c r="I33" s="112"/>
      <c r="J33" s="465"/>
      <c r="K33" s="465"/>
      <c r="L33" s="468"/>
      <c r="M33" s="384"/>
      <c r="N33" s="460"/>
      <c r="O33" s="195"/>
      <c r="P33" s="115"/>
      <c r="Q33" s="187"/>
    </row>
    <row r="34" spans="1:17" ht="18" hidden="1" customHeight="1">
      <c r="A34" s="471"/>
      <c r="B34" s="384"/>
      <c r="C34" s="384"/>
      <c r="D34" s="384"/>
      <c r="E34" s="111">
        <f>'5- Identificación de Riesgos'!D34</f>
        <v>0</v>
      </c>
      <c r="F34" s="377"/>
      <c r="G34" s="462"/>
      <c r="H34" s="384"/>
      <c r="I34" s="112"/>
      <c r="J34" s="465"/>
      <c r="K34" s="465"/>
      <c r="L34" s="468"/>
      <c r="M34" s="384"/>
      <c r="N34" s="460"/>
      <c r="O34" s="195"/>
      <c r="P34" s="115"/>
      <c r="Q34" s="187"/>
    </row>
    <row r="35" spans="1:17" ht="18" hidden="1" customHeight="1">
      <c r="A35" s="471"/>
      <c r="B35" s="384"/>
      <c r="C35" s="384"/>
      <c r="D35" s="384"/>
      <c r="E35" s="111">
        <f>'5- Identificación de Riesgos'!D35</f>
        <v>0</v>
      </c>
      <c r="F35" s="377"/>
      <c r="G35" s="462"/>
      <c r="H35" s="384"/>
      <c r="I35" s="112"/>
      <c r="J35" s="465"/>
      <c r="K35" s="465"/>
      <c r="L35" s="468"/>
      <c r="M35" s="384"/>
      <c r="N35" s="460"/>
      <c r="O35" s="195"/>
      <c r="P35" s="115"/>
      <c r="Q35" s="187"/>
    </row>
    <row r="36" spans="1:17" ht="18" hidden="1" customHeight="1">
      <c r="A36" s="471"/>
      <c r="B36" s="384"/>
      <c r="C36" s="384"/>
      <c r="D36" s="384"/>
      <c r="E36" s="111">
        <f>'5- Identificación de Riesgos'!D36</f>
        <v>0</v>
      </c>
      <c r="F36" s="377"/>
      <c r="G36" s="462"/>
      <c r="H36" s="384"/>
      <c r="I36" s="112"/>
      <c r="J36" s="465"/>
      <c r="K36" s="465"/>
      <c r="L36" s="468"/>
      <c r="M36" s="384"/>
      <c r="N36" s="460"/>
      <c r="O36" s="195"/>
      <c r="P36" s="115"/>
      <c r="Q36" s="187"/>
    </row>
    <row r="37" spans="1:17" ht="18" hidden="1" customHeight="1">
      <c r="A37" s="471"/>
      <c r="B37" s="384"/>
      <c r="C37" s="384"/>
      <c r="D37" s="384"/>
      <c r="E37" s="111">
        <f>'5- Identificación de Riesgos'!D37</f>
        <v>0</v>
      </c>
      <c r="F37" s="377"/>
      <c r="G37" s="462"/>
      <c r="H37" s="384"/>
      <c r="I37" s="112"/>
      <c r="J37" s="465"/>
      <c r="K37" s="465"/>
      <c r="L37" s="468"/>
      <c r="M37" s="384"/>
      <c r="N37" s="460"/>
      <c r="O37" s="195"/>
      <c r="P37" s="115"/>
      <c r="Q37" s="187"/>
    </row>
    <row r="38" spans="1:17" ht="18" hidden="1" customHeight="1" thickBot="1">
      <c r="A38" s="472"/>
      <c r="B38" s="385"/>
      <c r="C38" s="385"/>
      <c r="D38" s="385"/>
      <c r="E38" s="188">
        <f>'5- Identificación de Riesgos'!D38</f>
        <v>0</v>
      </c>
      <c r="F38" s="378"/>
      <c r="G38" s="463"/>
      <c r="H38" s="385"/>
      <c r="I38" s="189"/>
      <c r="J38" s="466"/>
      <c r="K38" s="466"/>
      <c r="L38" s="469"/>
      <c r="M38" s="385"/>
      <c r="N38" s="461"/>
      <c r="O38" s="196"/>
      <c r="P38" s="190"/>
      <c r="Q38" s="191"/>
    </row>
    <row r="39" spans="1:17" ht="18" hidden="1" customHeight="1">
      <c r="A39" s="470">
        <f>'5- Identificación de Riesgos'!A39</f>
        <v>4</v>
      </c>
      <c r="B39" s="383" t="str">
        <f>IF('5- Identificación de Riesgos'!B39 &lt;&gt;0,'5- Identificación de Riesgos'!B39," ")</f>
        <v xml:space="preserve"> </v>
      </c>
      <c r="C39" s="383" t="str">
        <f>IF('5- Identificación de Riesgos'!C39 &lt;&gt;0,'5- Identificación de Riesgos'!C39," ")</f>
        <v xml:space="preserve"> </v>
      </c>
      <c r="D39" s="383" t="s">
        <v>83</v>
      </c>
      <c r="E39" s="183">
        <f>'5- Identificación de Riesgos'!D39</f>
        <v>0</v>
      </c>
      <c r="F39" s="376" t="str">
        <f>'5- Identificación de Riesgos'!H39</f>
        <v/>
      </c>
      <c r="G39" s="383" t="str">
        <f>'5- Identificación de Riesgos'!M39</f>
        <v/>
      </c>
      <c r="H39" s="383" t="str">
        <f>'5- Identificación de Riesgos'!N39</f>
        <v/>
      </c>
      <c r="I39" s="184"/>
      <c r="J39" s="464" t="str">
        <f>'6- Valoración Controles'!T39</f>
        <v/>
      </c>
      <c r="K39" s="464" t="str">
        <f>'6- Valoración Controles'!U39</f>
        <v/>
      </c>
      <c r="L39" s="467" t="e">
        <f>AVERAGE(#REF!)</f>
        <v>#REF!</v>
      </c>
      <c r="M39" s="383" t="str">
        <f>'6- Valoración Controles'!V39</f>
        <v/>
      </c>
      <c r="N39" s="459" t="s">
        <v>117</v>
      </c>
      <c r="O39" s="194"/>
      <c r="P39" s="185"/>
      <c r="Q39" s="186"/>
    </row>
    <row r="40" spans="1:17" ht="18" hidden="1" customHeight="1">
      <c r="A40" s="471"/>
      <c r="B40" s="384"/>
      <c r="C40" s="384"/>
      <c r="D40" s="384"/>
      <c r="E40" s="111">
        <f>'5- Identificación de Riesgos'!D40</f>
        <v>0</v>
      </c>
      <c r="F40" s="377"/>
      <c r="G40" s="462"/>
      <c r="H40" s="384"/>
      <c r="I40" s="112"/>
      <c r="J40" s="465"/>
      <c r="K40" s="465"/>
      <c r="L40" s="468"/>
      <c r="M40" s="384"/>
      <c r="N40" s="460"/>
      <c r="O40" s="195"/>
      <c r="P40" s="115"/>
      <c r="Q40" s="187"/>
    </row>
    <row r="41" spans="1:17" ht="18" hidden="1" customHeight="1">
      <c r="A41" s="471"/>
      <c r="B41" s="384"/>
      <c r="C41" s="384"/>
      <c r="D41" s="384"/>
      <c r="E41" s="111">
        <f>'5- Identificación de Riesgos'!D41</f>
        <v>0</v>
      </c>
      <c r="F41" s="377"/>
      <c r="G41" s="462"/>
      <c r="H41" s="384"/>
      <c r="I41" s="112"/>
      <c r="J41" s="465"/>
      <c r="K41" s="465"/>
      <c r="L41" s="468"/>
      <c r="M41" s="384"/>
      <c r="N41" s="460"/>
      <c r="O41" s="195"/>
      <c r="P41" s="115"/>
      <c r="Q41" s="187"/>
    </row>
    <row r="42" spans="1:17" ht="18" hidden="1" customHeight="1">
      <c r="A42" s="471"/>
      <c r="B42" s="384"/>
      <c r="C42" s="384"/>
      <c r="D42" s="384"/>
      <c r="E42" s="111">
        <f>'5- Identificación de Riesgos'!D42</f>
        <v>0</v>
      </c>
      <c r="F42" s="377"/>
      <c r="G42" s="462"/>
      <c r="H42" s="384"/>
      <c r="I42" s="112"/>
      <c r="J42" s="465"/>
      <c r="K42" s="465"/>
      <c r="L42" s="468"/>
      <c r="M42" s="384"/>
      <c r="N42" s="460"/>
      <c r="O42" s="195"/>
      <c r="P42" s="115"/>
      <c r="Q42" s="187"/>
    </row>
    <row r="43" spans="1:17" ht="18" hidden="1" customHeight="1">
      <c r="A43" s="471"/>
      <c r="B43" s="384"/>
      <c r="C43" s="384"/>
      <c r="D43" s="384"/>
      <c r="E43" s="111">
        <f>'5- Identificación de Riesgos'!D43</f>
        <v>0</v>
      </c>
      <c r="F43" s="377"/>
      <c r="G43" s="462"/>
      <c r="H43" s="384"/>
      <c r="I43" s="112"/>
      <c r="J43" s="465"/>
      <c r="K43" s="465"/>
      <c r="L43" s="468"/>
      <c r="M43" s="384"/>
      <c r="N43" s="460"/>
      <c r="O43" s="195"/>
      <c r="P43" s="115"/>
      <c r="Q43" s="187"/>
    </row>
    <row r="44" spans="1:17" ht="18" hidden="1" customHeight="1">
      <c r="A44" s="471"/>
      <c r="B44" s="384"/>
      <c r="C44" s="384"/>
      <c r="D44" s="384"/>
      <c r="E44" s="111">
        <f>'5- Identificación de Riesgos'!D44</f>
        <v>0</v>
      </c>
      <c r="F44" s="377"/>
      <c r="G44" s="462"/>
      <c r="H44" s="384"/>
      <c r="I44" s="112"/>
      <c r="J44" s="465"/>
      <c r="K44" s="465"/>
      <c r="L44" s="468"/>
      <c r="M44" s="384"/>
      <c r="N44" s="460"/>
      <c r="O44" s="195"/>
      <c r="P44" s="115"/>
      <c r="Q44" s="187"/>
    </row>
    <row r="45" spans="1:17" ht="18" hidden="1" customHeight="1">
      <c r="A45" s="471"/>
      <c r="B45" s="384"/>
      <c r="C45" s="384"/>
      <c r="D45" s="384"/>
      <c r="E45" s="111">
        <f>'5- Identificación de Riesgos'!D45</f>
        <v>0</v>
      </c>
      <c r="F45" s="377"/>
      <c r="G45" s="462"/>
      <c r="H45" s="384"/>
      <c r="I45" s="112"/>
      <c r="J45" s="465"/>
      <c r="K45" s="465"/>
      <c r="L45" s="468"/>
      <c r="M45" s="384"/>
      <c r="N45" s="460"/>
      <c r="O45" s="195"/>
      <c r="P45" s="115"/>
      <c r="Q45" s="187"/>
    </row>
    <row r="46" spans="1:17" ht="18" hidden="1" customHeight="1">
      <c r="A46" s="471"/>
      <c r="B46" s="384"/>
      <c r="C46" s="384"/>
      <c r="D46" s="384"/>
      <c r="E46" s="111">
        <f>'5- Identificación de Riesgos'!D46</f>
        <v>0</v>
      </c>
      <c r="F46" s="377"/>
      <c r="G46" s="462"/>
      <c r="H46" s="384"/>
      <c r="I46" s="112"/>
      <c r="J46" s="465"/>
      <c r="K46" s="465"/>
      <c r="L46" s="468"/>
      <c r="M46" s="384"/>
      <c r="N46" s="460"/>
      <c r="O46" s="195"/>
      <c r="P46" s="115"/>
      <c r="Q46" s="187"/>
    </row>
    <row r="47" spans="1:17" ht="18" hidden="1" customHeight="1">
      <c r="A47" s="471"/>
      <c r="B47" s="384"/>
      <c r="C47" s="384"/>
      <c r="D47" s="384"/>
      <c r="E47" s="111">
        <f>'5- Identificación de Riesgos'!D47</f>
        <v>0</v>
      </c>
      <c r="F47" s="377"/>
      <c r="G47" s="462"/>
      <c r="H47" s="384"/>
      <c r="I47" s="112"/>
      <c r="J47" s="465"/>
      <c r="K47" s="465"/>
      <c r="L47" s="468"/>
      <c r="M47" s="384"/>
      <c r="N47" s="460"/>
      <c r="O47" s="195"/>
      <c r="P47" s="115"/>
      <c r="Q47" s="187"/>
    </row>
    <row r="48" spans="1:17" ht="18" hidden="1" customHeight="1" thickBot="1">
      <c r="A48" s="472"/>
      <c r="B48" s="385"/>
      <c r="C48" s="385"/>
      <c r="D48" s="385"/>
      <c r="E48" s="188">
        <f>'5- Identificación de Riesgos'!D48</f>
        <v>0</v>
      </c>
      <c r="F48" s="378"/>
      <c r="G48" s="463"/>
      <c r="H48" s="385"/>
      <c r="I48" s="189"/>
      <c r="J48" s="466"/>
      <c r="K48" s="466"/>
      <c r="L48" s="469"/>
      <c r="M48" s="385"/>
      <c r="N48" s="461"/>
      <c r="O48" s="196"/>
      <c r="P48" s="190"/>
      <c r="Q48" s="191"/>
    </row>
    <row r="49" spans="1:17" ht="18" hidden="1" customHeight="1">
      <c r="A49" s="470">
        <f>'5- Identificación de Riesgos'!A49</f>
        <v>5</v>
      </c>
      <c r="B49" s="383" t="str">
        <f>IF('5- Identificación de Riesgos'!B49 &lt;&gt;0,'5- Identificación de Riesgos'!B49," ")</f>
        <v xml:space="preserve"> </v>
      </c>
      <c r="C49" s="383" t="str">
        <f>IF('5- Identificación de Riesgos'!C49 &lt;&gt;0,'5- Identificación de Riesgos'!C49," ")</f>
        <v xml:space="preserve"> </v>
      </c>
      <c r="D49" s="383" t="s">
        <v>83</v>
      </c>
      <c r="E49" s="183">
        <f>'5- Identificación de Riesgos'!D49</f>
        <v>0</v>
      </c>
      <c r="F49" s="376" t="str">
        <f>'5- Identificación de Riesgos'!H49</f>
        <v/>
      </c>
      <c r="G49" s="383" t="str">
        <f>'5- Identificación de Riesgos'!M49</f>
        <v/>
      </c>
      <c r="H49" s="383" t="str">
        <f>'5- Identificación de Riesgos'!N49</f>
        <v/>
      </c>
      <c r="I49" s="184"/>
      <c r="J49" s="464" t="str">
        <f>'6- Valoración Controles'!T49</f>
        <v/>
      </c>
      <c r="K49" s="464" t="str">
        <f>'6- Valoración Controles'!U49</f>
        <v/>
      </c>
      <c r="L49" s="467" t="e">
        <f>AVERAGE(#REF!)</f>
        <v>#REF!</v>
      </c>
      <c r="M49" s="383" t="str">
        <f>'6- Valoración Controles'!V49</f>
        <v/>
      </c>
      <c r="N49" s="459" t="s">
        <v>117</v>
      </c>
      <c r="O49" s="194"/>
      <c r="P49" s="185"/>
      <c r="Q49" s="186"/>
    </row>
    <row r="50" spans="1:17" ht="18" hidden="1" customHeight="1">
      <c r="A50" s="471"/>
      <c r="B50" s="384"/>
      <c r="C50" s="384"/>
      <c r="D50" s="384"/>
      <c r="E50" s="111">
        <f>'5- Identificación de Riesgos'!D50</f>
        <v>0</v>
      </c>
      <c r="F50" s="377"/>
      <c r="G50" s="462"/>
      <c r="H50" s="384"/>
      <c r="I50" s="113"/>
      <c r="J50" s="465"/>
      <c r="K50" s="465"/>
      <c r="L50" s="468"/>
      <c r="M50" s="384"/>
      <c r="N50" s="460"/>
      <c r="O50" s="195"/>
      <c r="P50" s="115"/>
      <c r="Q50" s="187"/>
    </row>
    <row r="51" spans="1:17" ht="18" hidden="1" customHeight="1">
      <c r="A51" s="471"/>
      <c r="B51" s="384"/>
      <c r="C51" s="384"/>
      <c r="D51" s="384"/>
      <c r="E51" s="111">
        <f>'5- Identificación de Riesgos'!D51</f>
        <v>0</v>
      </c>
      <c r="F51" s="377"/>
      <c r="G51" s="462"/>
      <c r="H51" s="384"/>
      <c r="I51" s="112"/>
      <c r="J51" s="465"/>
      <c r="K51" s="465"/>
      <c r="L51" s="468"/>
      <c r="M51" s="384"/>
      <c r="N51" s="460"/>
      <c r="O51" s="195"/>
      <c r="P51" s="115"/>
      <c r="Q51" s="187"/>
    </row>
    <row r="52" spans="1:17" ht="18" hidden="1" customHeight="1">
      <c r="A52" s="471"/>
      <c r="B52" s="384"/>
      <c r="C52" s="384"/>
      <c r="D52" s="384"/>
      <c r="E52" s="111">
        <f>'5- Identificación de Riesgos'!D52</f>
        <v>0</v>
      </c>
      <c r="F52" s="377"/>
      <c r="G52" s="462"/>
      <c r="H52" s="384"/>
      <c r="I52" s="112"/>
      <c r="J52" s="465"/>
      <c r="K52" s="465"/>
      <c r="L52" s="468"/>
      <c r="M52" s="384"/>
      <c r="N52" s="460"/>
      <c r="O52" s="195"/>
      <c r="P52" s="115"/>
      <c r="Q52" s="187"/>
    </row>
    <row r="53" spans="1:17" ht="18" hidden="1" customHeight="1">
      <c r="A53" s="471"/>
      <c r="B53" s="384"/>
      <c r="C53" s="384"/>
      <c r="D53" s="384"/>
      <c r="E53" s="111">
        <f>'5- Identificación de Riesgos'!D53</f>
        <v>0</v>
      </c>
      <c r="F53" s="377"/>
      <c r="G53" s="462"/>
      <c r="H53" s="384"/>
      <c r="I53" s="112"/>
      <c r="J53" s="465"/>
      <c r="K53" s="465"/>
      <c r="L53" s="468"/>
      <c r="M53" s="384"/>
      <c r="N53" s="460"/>
      <c r="O53" s="195"/>
      <c r="P53" s="115"/>
      <c r="Q53" s="187"/>
    </row>
    <row r="54" spans="1:17" ht="18" hidden="1" customHeight="1">
      <c r="A54" s="471"/>
      <c r="B54" s="384"/>
      <c r="C54" s="384"/>
      <c r="D54" s="384"/>
      <c r="E54" s="111">
        <f>'5- Identificación de Riesgos'!D54</f>
        <v>0</v>
      </c>
      <c r="F54" s="377"/>
      <c r="G54" s="462"/>
      <c r="H54" s="384"/>
      <c r="I54" s="112"/>
      <c r="J54" s="465"/>
      <c r="K54" s="465"/>
      <c r="L54" s="468"/>
      <c r="M54" s="384"/>
      <c r="N54" s="460"/>
      <c r="O54" s="195"/>
      <c r="P54" s="115"/>
      <c r="Q54" s="187"/>
    </row>
    <row r="55" spans="1:17" ht="18" hidden="1" customHeight="1">
      <c r="A55" s="471"/>
      <c r="B55" s="384"/>
      <c r="C55" s="384"/>
      <c r="D55" s="384"/>
      <c r="E55" s="111">
        <f>'5- Identificación de Riesgos'!D55</f>
        <v>0</v>
      </c>
      <c r="F55" s="377"/>
      <c r="G55" s="462"/>
      <c r="H55" s="384"/>
      <c r="I55" s="112"/>
      <c r="J55" s="465"/>
      <c r="K55" s="465"/>
      <c r="L55" s="468"/>
      <c r="M55" s="384"/>
      <c r="N55" s="460"/>
      <c r="O55" s="195"/>
      <c r="P55" s="115"/>
      <c r="Q55" s="187"/>
    </row>
    <row r="56" spans="1:17" ht="18" hidden="1" customHeight="1">
      <c r="A56" s="471"/>
      <c r="B56" s="384"/>
      <c r="C56" s="384"/>
      <c r="D56" s="384"/>
      <c r="E56" s="111">
        <f>'5- Identificación de Riesgos'!D56</f>
        <v>0</v>
      </c>
      <c r="F56" s="377"/>
      <c r="G56" s="462"/>
      <c r="H56" s="384"/>
      <c r="I56" s="112"/>
      <c r="J56" s="465"/>
      <c r="K56" s="465"/>
      <c r="L56" s="468"/>
      <c r="M56" s="384"/>
      <c r="N56" s="460"/>
      <c r="O56" s="195"/>
      <c r="P56" s="115"/>
      <c r="Q56" s="187"/>
    </row>
    <row r="57" spans="1:17" ht="18" hidden="1" customHeight="1">
      <c r="A57" s="471"/>
      <c r="B57" s="384"/>
      <c r="C57" s="384"/>
      <c r="D57" s="384"/>
      <c r="E57" s="111">
        <f>'5- Identificación de Riesgos'!D57</f>
        <v>0</v>
      </c>
      <c r="F57" s="377"/>
      <c r="G57" s="462"/>
      <c r="H57" s="384"/>
      <c r="I57" s="112"/>
      <c r="J57" s="465"/>
      <c r="K57" s="465"/>
      <c r="L57" s="468"/>
      <c r="M57" s="384"/>
      <c r="N57" s="460"/>
      <c r="O57" s="195"/>
      <c r="P57" s="115"/>
      <c r="Q57" s="187"/>
    </row>
    <row r="58" spans="1:17" ht="18" hidden="1" customHeight="1" thickBot="1">
      <c r="A58" s="472"/>
      <c r="B58" s="385"/>
      <c r="C58" s="385"/>
      <c r="D58" s="385"/>
      <c r="E58" s="188">
        <f>'5- Identificación de Riesgos'!D58</f>
        <v>0</v>
      </c>
      <c r="F58" s="378"/>
      <c r="G58" s="463"/>
      <c r="H58" s="385"/>
      <c r="I58" s="189"/>
      <c r="J58" s="466"/>
      <c r="K58" s="466"/>
      <c r="L58" s="469"/>
      <c r="M58" s="385"/>
      <c r="N58" s="461"/>
      <c r="O58" s="196"/>
      <c r="P58" s="190"/>
      <c r="Q58" s="191"/>
    </row>
    <row r="59" spans="1:17" ht="18" hidden="1" customHeight="1">
      <c r="A59" s="470">
        <f>'5- Identificación de Riesgos'!A59</f>
        <v>6</v>
      </c>
      <c r="B59" s="383" t="str">
        <f>IF('5- Identificación de Riesgos'!B59 &lt;&gt;0,'5- Identificación de Riesgos'!B59," ")</f>
        <v xml:space="preserve"> </v>
      </c>
      <c r="C59" s="383" t="str">
        <f>IF('5- Identificación de Riesgos'!C59 &lt;&gt;0,'5- Identificación de Riesgos'!C59," ")</f>
        <v xml:space="preserve"> </v>
      </c>
      <c r="D59" s="383" t="s">
        <v>83</v>
      </c>
      <c r="E59" s="183">
        <f>'5- Identificación de Riesgos'!D59</f>
        <v>0</v>
      </c>
      <c r="F59" s="376" t="str">
        <f>'5- Identificación de Riesgos'!H59</f>
        <v/>
      </c>
      <c r="G59" s="383" t="str">
        <f>'5- Identificación de Riesgos'!M59</f>
        <v/>
      </c>
      <c r="H59" s="383" t="str">
        <f>'5- Identificación de Riesgos'!N59</f>
        <v/>
      </c>
      <c r="I59" s="184"/>
      <c r="J59" s="464" t="str">
        <f>'6- Valoración Controles'!T59</f>
        <v/>
      </c>
      <c r="K59" s="464" t="str">
        <f>'6- Valoración Controles'!U59</f>
        <v/>
      </c>
      <c r="L59" s="467" t="e">
        <f>AVERAGE(#REF!)</f>
        <v>#REF!</v>
      </c>
      <c r="M59" s="383" t="str">
        <f>'6- Valoración Controles'!V59</f>
        <v/>
      </c>
      <c r="N59" s="459" t="s">
        <v>117</v>
      </c>
      <c r="O59" s="194"/>
      <c r="P59" s="185"/>
      <c r="Q59" s="186"/>
    </row>
    <row r="60" spans="1:17" ht="18" hidden="1" customHeight="1">
      <c r="A60" s="471"/>
      <c r="B60" s="384"/>
      <c r="C60" s="384"/>
      <c r="D60" s="384"/>
      <c r="E60" s="111">
        <f>'5- Identificación de Riesgos'!D60</f>
        <v>0</v>
      </c>
      <c r="F60" s="377"/>
      <c r="G60" s="462"/>
      <c r="H60" s="384"/>
      <c r="I60" s="112"/>
      <c r="J60" s="465"/>
      <c r="K60" s="465"/>
      <c r="L60" s="468"/>
      <c r="M60" s="384"/>
      <c r="N60" s="460"/>
      <c r="O60" s="195"/>
      <c r="P60" s="115"/>
      <c r="Q60" s="187"/>
    </row>
    <row r="61" spans="1:17" ht="18" hidden="1" customHeight="1">
      <c r="A61" s="471"/>
      <c r="B61" s="384"/>
      <c r="C61" s="384"/>
      <c r="D61" s="384"/>
      <c r="E61" s="111">
        <f>'5- Identificación de Riesgos'!D61</f>
        <v>0</v>
      </c>
      <c r="F61" s="377"/>
      <c r="G61" s="462"/>
      <c r="H61" s="384"/>
      <c r="I61" s="112"/>
      <c r="J61" s="465"/>
      <c r="K61" s="465"/>
      <c r="L61" s="468"/>
      <c r="M61" s="384"/>
      <c r="N61" s="460"/>
      <c r="O61" s="195"/>
      <c r="P61" s="115"/>
      <c r="Q61" s="187"/>
    </row>
    <row r="62" spans="1:17" ht="18" hidden="1" customHeight="1">
      <c r="A62" s="471"/>
      <c r="B62" s="384"/>
      <c r="C62" s="384"/>
      <c r="D62" s="384"/>
      <c r="E62" s="111">
        <f>'5- Identificación de Riesgos'!D62</f>
        <v>0</v>
      </c>
      <c r="F62" s="377"/>
      <c r="G62" s="462"/>
      <c r="H62" s="384"/>
      <c r="I62" s="112"/>
      <c r="J62" s="465"/>
      <c r="K62" s="465"/>
      <c r="L62" s="468"/>
      <c r="M62" s="384"/>
      <c r="N62" s="460"/>
      <c r="O62" s="195"/>
      <c r="P62" s="115"/>
      <c r="Q62" s="187"/>
    </row>
    <row r="63" spans="1:17" ht="18" hidden="1" customHeight="1">
      <c r="A63" s="471"/>
      <c r="B63" s="384"/>
      <c r="C63" s="384"/>
      <c r="D63" s="384"/>
      <c r="E63" s="111">
        <f>'5- Identificación de Riesgos'!D63</f>
        <v>0</v>
      </c>
      <c r="F63" s="377"/>
      <c r="G63" s="462"/>
      <c r="H63" s="384"/>
      <c r="I63" s="112"/>
      <c r="J63" s="465"/>
      <c r="K63" s="465"/>
      <c r="L63" s="468"/>
      <c r="M63" s="384"/>
      <c r="N63" s="460"/>
      <c r="O63" s="195"/>
      <c r="P63" s="115"/>
      <c r="Q63" s="187"/>
    </row>
    <row r="64" spans="1:17" ht="18" hidden="1" customHeight="1">
      <c r="A64" s="471"/>
      <c r="B64" s="384"/>
      <c r="C64" s="384"/>
      <c r="D64" s="384"/>
      <c r="E64" s="111">
        <f>'5- Identificación de Riesgos'!D64</f>
        <v>0</v>
      </c>
      <c r="F64" s="377"/>
      <c r="G64" s="462"/>
      <c r="H64" s="384"/>
      <c r="I64" s="112"/>
      <c r="J64" s="465"/>
      <c r="K64" s="465"/>
      <c r="L64" s="468"/>
      <c r="M64" s="384"/>
      <c r="N64" s="460"/>
      <c r="O64" s="195"/>
      <c r="P64" s="115"/>
      <c r="Q64" s="187"/>
    </row>
    <row r="65" spans="1:17" ht="18" hidden="1" customHeight="1">
      <c r="A65" s="471"/>
      <c r="B65" s="384"/>
      <c r="C65" s="384"/>
      <c r="D65" s="384"/>
      <c r="E65" s="111">
        <f>'5- Identificación de Riesgos'!D65</f>
        <v>0</v>
      </c>
      <c r="F65" s="377"/>
      <c r="G65" s="462"/>
      <c r="H65" s="384"/>
      <c r="I65" s="112"/>
      <c r="J65" s="465"/>
      <c r="K65" s="465"/>
      <c r="L65" s="468"/>
      <c r="M65" s="384"/>
      <c r="N65" s="460"/>
      <c r="O65" s="195"/>
      <c r="P65" s="115"/>
      <c r="Q65" s="187"/>
    </row>
    <row r="66" spans="1:17" ht="18" hidden="1" customHeight="1">
      <c r="A66" s="471"/>
      <c r="B66" s="384"/>
      <c r="C66" s="384"/>
      <c r="D66" s="384"/>
      <c r="E66" s="111">
        <f>'5- Identificación de Riesgos'!D66</f>
        <v>0</v>
      </c>
      <c r="F66" s="377"/>
      <c r="G66" s="462"/>
      <c r="H66" s="384"/>
      <c r="I66" s="112"/>
      <c r="J66" s="465"/>
      <c r="K66" s="465"/>
      <c r="L66" s="468"/>
      <c r="M66" s="384"/>
      <c r="N66" s="460"/>
      <c r="O66" s="195"/>
      <c r="P66" s="115"/>
      <c r="Q66" s="187"/>
    </row>
    <row r="67" spans="1:17" ht="18" hidden="1" customHeight="1">
      <c r="A67" s="471"/>
      <c r="B67" s="384"/>
      <c r="C67" s="384"/>
      <c r="D67" s="384"/>
      <c r="E67" s="111">
        <f>'5- Identificación de Riesgos'!D67</f>
        <v>0</v>
      </c>
      <c r="F67" s="377"/>
      <c r="G67" s="462"/>
      <c r="H67" s="384"/>
      <c r="I67" s="112"/>
      <c r="J67" s="465"/>
      <c r="K67" s="465"/>
      <c r="L67" s="468"/>
      <c r="M67" s="384"/>
      <c r="N67" s="460"/>
      <c r="O67" s="195"/>
      <c r="P67" s="115"/>
      <c r="Q67" s="187"/>
    </row>
    <row r="68" spans="1:17" ht="18" hidden="1" customHeight="1" thickBot="1">
      <c r="A68" s="472"/>
      <c r="B68" s="385"/>
      <c r="C68" s="385"/>
      <c r="D68" s="385"/>
      <c r="E68" s="188">
        <f>'5- Identificación de Riesgos'!D68</f>
        <v>0</v>
      </c>
      <c r="F68" s="378"/>
      <c r="G68" s="463"/>
      <c r="H68" s="385"/>
      <c r="I68" s="189"/>
      <c r="J68" s="466"/>
      <c r="K68" s="466"/>
      <c r="L68" s="469"/>
      <c r="M68" s="385"/>
      <c r="N68" s="461"/>
      <c r="O68" s="196"/>
      <c r="P68" s="190"/>
      <c r="Q68" s="191"/>
    </row>
    <row r="69" spans="1:17" ht="18" hidden="1" customHeight="1">
      <c r="A69" s="470">
        <f>'5- Identificación de Riesgos'!A69</f>
        <v>7</v>
      </c>
      <c r="B69" s="383" t="str">
        <f>IF('5- Identificación de Riesgos'!B69 &lt;&gt;0,'5- Identificación de Riesgos'!B69," ")</f>
        <v xml:space="preserve"> </v>
      </c>
      <c r="C69" s="383" t="str">
        <f>IF('5- Identificación de Riesgos'!C69 &lt;&gt;0,'5- Identificación de Riesgos'!C69," ")</f>
        <v xml:space="preserve"> </v>
      </c>
      <c r="D69" s="383" t="s">
        <v>83</v>
      </c>
      <c r="E69" s="183">
        <f>'5- Identificación de Riesgos'!D69</f>
        <v>0</v>
      </c>
      <c r="F69" s="376" t="str">
        <f>'5- Identificación de Riesgos'!H69</f>
        <v/>
      </c>
      <c r="G69" s="383" t="str">
        <f>'5- Identificación de Riesgos'!M69</f>
        <v/>
      </c>
      <c r="H69" s="383" t="str">
        <f>'5- Identificación de Riesgos'!N69</f>
        <v/>
      </c>
      <c r="I69" s="184"/>
      <c r="J69" s="464" t="str">
        <f>'6- Valoración Controles'!T69</f>
        <v/>
      </c>
      <c r="K69" s="464" t="str">
        <f>'6- Valoración Controles'!U69</f>
        <v/>
      </c>
      <c r="L69" s="467" t="e">
        <f>AVERAGE(#REF!)</f>
        <v>#REF!</v>
      </c>
      <c r="M69" s="383" t="str">
        <f>'6- Valoración Controles'!V69</f>
        <v/>
      </c>
      <c r="N69" s="459" t="s">
        <v>117</v>
      </c>
      <c r="O69" s="194"/>
      <c r="P69" s="185"/>
      <c r="Q69" s="186"/>
    </row>
    <row r="70" spans="1:17" ht="18" hidden="1" customHeight="1">
      <c r="A70" s="471"/>
      <c r="B70" s="384"/>
      <c r="C70" s="384"/>
      <c r="D70" s="384"/>
      <c r="E70" s="111">
        <f>'5- Identificación de Riesgos'!D70</f>
        <v>0</v>
      </c>
      <c r="F70" s="377"/>
      <c r="G70" s="462"/>
      <c r="H70" s="384"/>
      <c r="I70" s="112"/>
      <c r="J70" s="465"/>
      <c r="K70" s="465"/>
      <c r="L70" s="468"/>
      <c r="M70" s="384"/>
      <c r="N70" s="460"/>
      <c r="O70" s="195"/>
      <c r="P70" s="115"/>
      <c r="Q70" s="187"/>
    </row>
    <row r="71" spans="1:17" ht="18" hidden="1" customHeight="1">
      <c r="A71" s="471"/>
      <c r="B71" s="384"/>
      <c r="C71" s="384"/>
      <c r="D71" s="384"/>
      <c r="E71" s="111">
        <f>'5- Identificación de Riesgos'!D71</f>
        <v>0</v>
      </c>
      <c r="F71" s="377"/>
      <c r="G71" s="462"/>
      <c r="H71" s="384"/>
      <c r="I71" s="112"/>
      <c r="J71" s="465"/>
      <c r="K71" s="465"/>
      <c r="L71" s="468"/>
      <c r="M71" s="384"/>
      <c r="N71" s="460"/>
      <c r="O71" s="195"/>
      <c r="P71" s="115"/>
      <c r="Q71" s="187"/>
    </row>
    <row r="72" spans="1:17" ht="18" hidden="1" customHeight="1">
      <c r="A72" s="471"/>
      <c r="B72" s="384"/>
      <c r="C72" s="384"/>
      <c r="D72" s="384"/>
      <c r="E72" s="111">
        <f>'5- Identificación de Riesgos'!D72</f>
        <v>0</v>
      </c>
      <c r="F72" s="377"/>
      <c r="G72" s="462"/>
      <c r="H72" s="384"/>
      <c r="I72" s="112"/>
      <c r="J72" s="465"/>
      <c r="K72" s="465"/>
      <c r="L72" s="468"/>
      <c r="M72" s="384"/>
      <c r="N72" s="460"/>
      <c r="O72" s="195"/>
      <c r="P72" s="115"/>
      <c r="Q72" s="187"/>
    </row>
    <row r="73" spans="1:17" ht="18" hidden="1" customHeight="1">
      <c r="A73" s="471"/>
      <c r="B73" s="384"/>
      <c r="C73" s="384"/>
      <c r="D73" s="384"/>
      <c r="E73" s="111">
        <f>'5- Identificación de Riesgos'!D73</f>
        <v>0</v>
      </c>
      <c r="F73" s="377"/>
      <c r="G73" s="462"/>
      <c r="H73" s="384"/>
      <c r="I73" s="112"/>
      <c r="J73" s="465"/>
      <c r="K73" s="465"/>
      <c r="L73" s="468"/>
      <c r="M73" s="384"/>
      <c r="N73" s="460"/>
      <c r="O73" s="195"/>
      <c r="P73" s="115"/>
      <c r="Q73" s="187"/>
    </row>
    <row r="74" spans="1:17" ht="18" hidden="1" customHeight="1">
      <c r="A74" s="471"/>
      <c r="B74" s="384"/>
      <c r="C74" s="384"/>
      <c r="D74" s="384"/>
      <c r="E74" s="111">
        <f>'5- Identificación de Riesgos'!D74</f>
        <v>0</v>
      </c>
      <c r="F74" s="377"/>
      <c r="G74" s="462"/>
      <c r="H74" s="384"/>
      <c r="I74" s="112"/>
      <c r="J74" s="465"/>
      <c r="K74" s="465"/>
      <c r="L74" s="468"/>
      <c r="M74" s="384"/>
      <c r="N74" s="460"/>
      <c r="O74" s="195"/>
      <c r="P74" s="115"/>
      <c r="Q74" s="187"/>
    </row>
    <row r="75" spans="1:17" ht="18" hidden="1" customHeight="1">
      <c r="A75" s="471"/>
      <c r="B75" s="384"/>
      <c r="C75" s="384"/>
      <c r="D75" s="384"/>
      <c r="E75" s="111">
        <f>'5- Identificación de Riesgos'!D75</f>
        <v>0</v>
      </c>
      <c r="F75" s="377"/>
      <c r="G75" s="462"/>
      <c r="H75" s="384"/>
      <c r="I75" s="112"/>
      <c r="J75" s="465"/>
      <c r="K75" s="465"/>
      <c r="L75" s="468"/>
      <c r="M75" s="384"/>
      <c r="N75" s="460"/>
      <c r="O75" s="195"/>
      <c r="P75" s="115"/>
      <c r="Q75" s="187"/>
    </row>
    <row r="76" spans="1:17" ht="18" hidden="1" customHeight="1">
      <c r="A76" s="471"/>
      <c r="B76" s="384"/>
      <c r="C76" s="384"/>
      <c r="D76" s="384"/>
      <c r="E76" s="111">
        <f>'5- Identificación de Riesgos'!D76</f>
        <v>0</v>
      </c>
      <c r="F76" s="377"/>
      <c r="G76" s="462"/>
      <c r="H76" s="384"/>
      <c r="I76" s="112"/>
      <c r="J76" s="465"/>
      <c r="K76" s="465"/>
      <c r="L76" s="468"/>
      <c r="M76" s="384"/>
      <c r="N76" s="460"/>
      <c r="O76" s="195"/>
      <c r="P76" s="115"/>
      <c r="Q76" s="187"/>
    </row>
    <row r="77" spans="1:17" ht="18" hidden="1" customHeight="1">
      <c r="A77" s="471"/>
      <c r="B77" s="384"/>
      <c r="C77" s="384"/>
      <c r="D77" s="384"/>
      <c r="E77" s="111">
        <f>'5- Identificación de Riesgos'!D77</f>
        <v>0</v>
      </c>
      <c r="F77" s="377"/>
      <c r="G77" s="462"/>
      <c r="H77" s="384"/>
      <c r="I77" s="112"/>
      <c r="J77" s="465"/>
      <c r="K77" s="465"/>
      <c r="L77" s="468"/>
      <c r="M77" s="384"/>
      <c r="N77" s="460"/>
      <c r="O77" s="195"/>
      <c r="P77" s="115"/>
      <c r="Q77" s="187"/>
    </row>
    <row r="78" spans="1:17" ht="18" hidden="1" customHeight="1" thickBot="1">
      <c r="A78" s="472"/>
      <c r="B78" s="385"/>
      <c r="C78" s="385"/>
      <c r="D78" s="385"/>
      <c r="E78" s="188">
        <f>'5- Identificación de Riesgos'!D78</f>
        <v>0</v>
      </c>
      <c r="F78" s="378"/>
      <c r="G78" s="463"/>
      <c r="H78" s="385"/>
      <c r="I78" s="189"/>
      <c r="J78" s="466"/>
      <c r="K78" s="466"/>
      <c r="L78" s="469"/>
      <c r="M78" s="385"/>
      <c r="N78" s="461"/>
      <c r="O78" s="196"/>
      <c r="P78" s="190"/>
      <c r="Q78" s="191"/>
    </row>
    <row r="79" spans="1:17" ht="18" hidden="1" customHeight="1">
      <c r="A79" s="470">
        <f>'5- Identificación de Riesgos'!A79</f>
        <v>8</v>
      </c>
      <c r="B79" s="383"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383" t="str">
        <f>IF('5- Identificación de Riesgos'!C79 &lt;&gt;0,'5- Identificación de Riesgos'!C79," ")</f>
        <v xml:space="preserve"> Realizar trámites sin el cumplimiento de los requisitos legales o con informacion falsa</v>
      </c>
      <c r="D79" s="383" t="s">
        <v>83</v>
      </c>
      <c r="E79" s="183" t="str">
        <f>'5- Identificación de Riesgos'!D79</f>
        <v>1. Falta de ética de los servidores judiciales.</v>
      </c>
      <c r="F79" s="376" t="str">
        <f>'5- Identificación de Riesgos'!H79</f>
        <v>Muy Baja - 1</v>
      </c>
      <c r="G79" s="383" t="str">
        <f>'5- Identificación de Riesgos'!M79</f>
        <v>Mayor - 4</v>
      </c>
      <c r="H79" s="383" t="str">
        <f>'5- Identificación de Riesgos'!N79</f>
        <v>Alto  - 4</v>
      </c>
      <c r="I79" s="184"/>
      <c r="J79" s="464" t="str">
        <f>'6- Valoración Controles'!T79</f>
        <v/>
      </c>
      <c r="K79" s="464" t="str">
        <f>'6- Valoración Controles'!U79</f>
        <v>Mayor - 4</v>
      </c>
      <c r="L79" s="467" t="e">
        <f>AVERAGE(#REF!)</f>
        <v>#REF!</v>
      </c>
      <c r="M79" s="383" t="str">
        <f>'6- Valoración Controles'!V79</f>
        <v/>
      </c>
      <c r="N79" s="459" t="s">
        <v>117</v>
      </c>
      <c r="O79" s="194"/>
      <c r="P79" s="185"/>
      <c r="Q79" s="186"/>
    </row>
    <row r="80" spans="1:17" ht="18" hidden="1" customHeight="1">
      <c r="A80" s="471"/>
      <c r="B80" s="384"/>
      <c r="C80" s="384"/>
      <c r="D80" s="384"/>
      <c r="E80" s="111" t="str">
        <f>'5- Identificación de Riesgos'!D80</f>
        <v>2. Fallas en los controles de los procesos.</v>
      </c>
      <c r="F80" s="377"/>
      <c r="G80" s="462"/>
      <c r="H80" s="384"/>
      <c r="I80" s="112"/>
      <c r="J80" s="465"/>
      <c r="K80" s="465"/>
      <c r="L80" s="468"/>
      <c r="M80" s="384"/>
      <c r="N80" s="460"/>
      <c r="O80" s="195"/>
      <c r="P80" s="115"/>
      <c r="Q80" s="187"/>
    </row>
    <row r="81" spans="1:17" ht="18" hidden="1" customHeight="1">
      <c r="A81" s="471"/>
      <c r="B81" s="384"/>
      <c r="C81" s="384"/>
      <c r="D81" s="384"/>
      <c r="E81" s="111">
        <f>'5- Identificación de Riesgos'!D81</f>
        <v>0</v>
      </c>
      <c r="F81" s="377"/>
      <c r="G81" s="462"/>
      <c r="H81" s="384"/>
      <c r="I81" s="112"/>
      <c r="J81" s="465"/>
      <c r="K81" s="465"/>
      <c r="L81" s="468"/>
      <c r="M81" s="384"/>
      <c r="N81" s="460"/>
      <c r="O81" s="195"/>
      <c r="P81" s="115"/>
      <c r="Q81" s="187"/>
    </row>
    <row r="82" spans="1:17" ht="18" hidden="1" customHeight="1">
      <c r="A82" s="471"/>
      <c r="B82" s="384"/>
      <c r="C82" s="384"/>
      <c r="D82" s="384"/>
      <c r="E82" s="111">
        <f>'5- Identificación de Riesgos'!D82</f>
        <v>0</v>
      </c>
      <c r="F82" s="377"/>
      <c r="G82" s="462"/>
      <c r="H82" s="384"/>
      <c r="I82" s="112"/>
      <c r="J82" s="465"/>
      <c r="K82" s="465"/>
      <c r="L82" s="468"/>
      <c r="M82" s="384"/>
      <c r="N82" s="460"/>
      <c r="O82" s="195"/>
      <c r="P82" s="115"/>
      <c r="Q82" s="187"/>
    </row>
    <row r="83" spans="1:17" ht="18" hidden="1" customHeight="1">
      <c r="A83" s="471"/>
      <c r="B83" s="384"/>
      <c r="C83" s="384"/>
      <c r="D83" s="384"/>
      <c r="E83" s="111">
        <f>'5- Identificación de Riesgos'!D83</f>
        <v>0</v>
      </c>
      <c r="F83" s="377"/>
      <c r="G83" s="462"/>
      <c r="H83" s="384"/>
      <c r="I83" s="112"/>
      <c r="J83" s="465"/>
      <c r="K83" s="465"/>
      <c r="L83" s="468"/>
      <c r="M83" s="384"/>
      <c r="N83" s="460"/>
      <c r="O83" s="195"/>
      <c r="P83" s="115"/>
      <c r="Q83" s="187"/>
    </row>
    <row r="84" spans="1:17" ht="18" hidden="1" customHeight="1">
      <c r="A84" s="471"/>
      <c r="B84" s="384"/>
      <c r="C84" s="384"/>
      <c r="D84" s="384"/>
      <c r="E84" s="111">
        <f>'5- Identificación de Riesgos'!D84</f>
        <v>0</v>
      </c>
      <c r="F84" s="377"/>
      <c r="G84" s="462"/>
      <c r="H84" s="384"/>
      <c r="I84" s="112"/>
      <c r="J84" s="465"/>
      <c r="K84" s="465"/>
      <c r="L84" s="468"/>
      <c r="M84" s="384"/>
      <c r="N84" s="460"/>
      <c r="O84" s="195"/>
      <c r="P84" s="115"/>
      <c r="Q84" s="187"/>
    </row>
    <row r="85" spans="1:17" ht="18" hidden="1" customHeight="1">
      <c r="A85" s="471"/>
      <c r="B85" s="384"/>
      <c r="C85" s="384"/>
      <c r="D85" s="384"/>
      <c r="E85" s="111">
        <f>'5- Identificación de Riesgos'!D85</f>
        <v>0</v>
      </c>
      <c r="F85" s="377"/>
      <c r="G85" s="462"/>
      <c r="H85" s="384"/>
      <c r="I85" s="112"/>
      <c r="J85" s="465"/>
      <c r="K85" s="465"/>
      <c r="L85" s="468"/>
      <c r="M85" s="384"/>
      <c r="N85" s="460"/>
      <c r="O85" s="195"/>
      <c r="P85" s="115"/>
      <c r="Q85" s="187"/>
    </row>
    <row r="86" spans="1:17" ht="18" hidden="1" customHeight="1">
      <c r="A86" s="471"/>
      <c r="B86" s="384"/>
      <c r="C86" s="384"/>
      <c r="D86" s="384"/>
      <c r="E86" s="111">
        <f>'5- Identificación de Riesgos'!D86</f>
        <v>0</v>
      </c>
      <c r="F86" s="377"/>
      <c r="G86" s="462"/>
      <c r="H86" s="384"/>
      <c r="I86" s="112"/>
      <c r="J86" s="465"/>
      <c r="K86" s="465"/>
      <c r="L86" s="468"/>
      <c r="M86" s="384"/>
      <c r="N86" s="460"/>
      <c r="O86" s="195"/>
      <c r="P86" s="115"/>
      <c r="Q86" s="187"/>
    </row>
    <row r="87" spans="1:17" ht="18" hidden="1" customHeight="1">
      <c r="A87" s="471"/>
      <c r="B87" s="384"/>
      <c r="C87" s="384"/>
      <c r="D87" s="384"/>
      <c r="E87" s="111">
        <f>'5- Identificación de Riesgos'!D87</f>
        <v>0</v>
      </c>
      <c r="F87" s="377"/>
      <c r="G87" s="462"/>
      <c r="H87" s="384"/>
      <c r="I87" s="112"/>
      <c r="J87" s="465"/>
      <c r="K87" s="465"/>
      <c r="L87" s="468"/>
      <c r="M87" s="384"/>
      <c r="N87" s="460"/>
      <c r="O87" s="195"/>
      <c r="P87" s="115"/>
      <c r="Q87" s="187"/>
    </row>
    <row r="88" spans="1:17" ht="18" hidden="1" customHeight="1" thickBot="1">
      <c r="A88" s="472"/>
      <c r="B88" s="385"/>
      <c r="C88" s="385"/>
      <c r="D88" s="385"/>
      <c r="E88" s="188">
        <f>'5- Identificación de Riesgos'!D88</f>
        <v>0</v>
      </c>
      <c r="F88" s="378"/>
      <c r="G88" s="463"/>
      <c r="H88" s="385"/>
      <c r="I88" s="189"/>
      <c r="J88" s="466"/>
      <c r="K88" s="466"/>
      <c r="L88" s="469"/>
      <c r="M88" s="385"/>
      <c r="N88" s="461"/>
      <c r="O88" s="196"/>
      <c r="P88" s="190"/>
      <c r="Q88" s="191"/>
    </row>
    <row r="89" spans="1:17" hidden="1">
      <c r="A89" s="470">
        <f>'5- Identificación de Riesgos'!A89</f>
        <v>8</v>
      </c>
      <c r="B89" s="383" t="str">
        <f>IF('5- Identificación de Riesgos'!B89 &lt;&gt;0,'5- Identificación de Riesgos'!B89," ")</f>
        <v xml:space="preserve">Recibir, ofrecer, prometer, entregar o aceptar dadivas o beneficios a nombre propio o de terceros para demorar, retener, alterar o direccionar fallos judiciales </v>
      </c>
      <c r="C89" s="383" t="str">
        <f>IF('5- Identificación de Riesgos'!C89 &lt;&gt;0,'5- Identificación de Riesgos'!C89," ")</f>
        <v>Proferir sentencias judiciales incumplmiendo los principios de la administracion de justicia o sin la observancia de los Codigos Procesales en la materia</v>
      </c>
      <c r="D89" s="383" t="s">
        <v>83</v>
      </c>
      <c r="E89" s="183" t="str">
        <f>'5- Identificación de Riesgos'!D89</f>
        <v>1. Falta de ética de los servidores judiciales.</v>
      </c>
      <c r="F89" s="376" t="str">
        <f>'5- Identificación de Riesgos'!H89</f>
        <v>Muy Baja - 1</v>
      </c>
      <c r="G89" s="383" t="str">
        <f>'5- Identificación de Riesgos'!M89</f>
        <v>Mayor - 4</v>
      </c>
      <c r="H89" s="383" t="str">
        <f>'5- Identificación de Riesgos'!N89</f>
        <v>Alto  - 4</v>
      </c>
      <c r="I89" s="192"/>
      <c r="J89" s="464" t="str">
        <f>'6- Valoración Controles'!T89</f>
        <v/>
      </c>
      <c r="K89" s="464" t="str">
        <f>'6- Valoración Controles'!U89</f>
        <v>Mayor - 4</v>
      </c>
      <c r="L89" s="467" t="e">
        <f>AVERAGE(#REF!)</f>
        <v>#REF!</v>
      </c>
      <c r="M89" s="383" t="str">
        <f>'6- Valoración Controles'!V89</f>
        <v/>
      </c>
      <c r="N89" s="459" t="s">
        <v>117</v>
      </c>
      <c r="O89" s="194"/>
      <c r="P89" s="185"/>
      <c r="Q89" s="186"/>
    </row>
    <row r="90" spans="1:17" hidden="1">
      <c r="A90" s="471"/>
      <c r="B90" s="384"/>
      <c r="C90" s="384"/>
      <c r="D90" s="384"/>
      <c r="E90" s="111" t="str">
        <f>'5- Identificación de Riesgos'!D90</f>
        <v xml:space="preserve">2. Desconocimiento del Código de Ética y Buen Gobierno.   </v>
      </c>
      <c r="F90" s="377"/>
      <c r="G90" s="462"/>
      <c r="H90" s="384"/>
      <c r="I90" s="113"/>
      <c r="J90" s="465"/>
      <c r="K90" s="465"/>
      <c r="L90" s="468"/>
      <c r="M90" s="384"/>
      <c r="N90" s="460"/>
      <c r="O90" s="195"/>
      <c r="P90" s="115"/>
      <c r="Q90" s="187"/>
    </row>
    <row r="91" spans="1:17" hidden="1">
      <c r="A91" s="471"/>
      <c r="B91" s="384"/>
      <c r="C91" s="384"/>
      <c r="D91" s="384"/>
      <c r="E91" s="111">
        <f>'5- Identificación de Riesgos'!D91</f>
        <v>0</v>
      </c>
      <c r="F91" s="377"/>
      <c r="G91" s="462"/>
      <c r="H91" s="384"/>
      <c r="I91" s="113"/>
      <c r="J91" s="465"/>
      <c r="K91" s="465"/>
      <c r="L91" s="468"/>
      <c r="M91" s="384"/>
      <c r="N91" s="460"/>
      <c r="O91" s="195"/>
      <c r="P91" s="115"/>
      <c r="Q91" s="187"/>
    </row>
    <row r="92" spans="1:17" hidden="1">
      <c r="A92" s="471"/>
      <c r="B92" s="384"/>
      <c r="C92" s="384"/>
      <c r="D92" s="384"/>
      <c r="E92" s="111">
        <f>'5- Identificación de Riesgos'!D92</f>
        <v>0</v>
      </c>
      <c r="F92" s="377"/>
      <c r="G92" s="462"/>
      <c r="H92" s="384"/>
      <c r="I92" s="113"/>
      <c r="J92" s="465"/>
      <c r="K92" s="465"/>
      <c r="L92" s="468"/>
      <c r="M92" s="384"/>
      <c r="N92" s="460"/>
      <c r="O92" s="195"/>
      <c r="P92" s="115"/>
      <c r="Q92" s="187"/>
    </row>
    <row r="93" spans="1:17" hidden="1">
      <c r="A93" s="471"/>
      <c r="B93" s="384"/>
      <c r="C93" s="384"/>
      <c r="D93" s="384"/>
      <c r="E93" s="111">
        <f>'5- Identificación de Riesgos'!D93</f>
        <v>0</v>
      </c>
      <c r="F93" s="377"/>
      <c r="G93" s="462"/>
      <c r="H93" s="384"/>
      <c r="I93" s="113"/>
      <c r="J93" s="465"/>
      <c r="K93" s="465"/>
      <c r="L93" s="468"/>
      <c r="M93" s="384"/>
      <c r="N93" s="460"/>
      <c r="O93" s="195"/>
      <c r="P93" s="115"/>
      <c r="Q93" s="187"/>
    </row>
    <row r="94" spans="1:17" hidden="1">
      <c r="A94" s="471"/>
      <c r="B94" s="384"/>
      <c r="C94" s="384"/>
      <c r="D94" s="384"/>
      <c r="E94" s="111">
        <f>'5- Identificación de Riesgos'!D94</f>
        <v>0</v>
      </c>
      <c r="F94" s="377"/>
      <c r="G94" s="462"/>
      <c r="H94" s="384"/>
      <c r="I94" s="113"/>
      <c r="J94" s="465"/>
      <c r="K94" s="465"/>
      <c r="L94" s="468"/>
      <c r="M94" s="384"/>
      <c r="N94" s="460"/>
      <c r="O94" s="195"/>
      <c r="P94" s="115"/>
      <c r="Q94" s="187"/>
    </row>
    <row r="95" spans="1:17" hidden="1">
      <c r="A95" s="471"/>
      <c r="B95" s="384"/>
      <c r="C95" s="384"/>
      <c r="D95" s="384"/>
      <c r="E95" s="111">
        <f>'5- Identificación de Riesgos'!D95</f>
        <v>0</v>
      </c>
      <c r="F95" s="377"/>
      <c r="G95" s="462"/>
      <c r="H95" s="384"/>
      <c r="I95" s="113"/>
      <c r="J95" s="465"/>
      <c r="K95" s="465"/>
      <c r="L95" s="468"/>
      <c r="M95" s="384"/>
      <c r="N95" s="460"/>
      <c r="O95" s="195"/>
      <c r="P95" s="115"/>
      <c r="Q95" s="187"/>
    </row>
    <row r="96" spans="1:17" hidden="1">
      <c r="A96" s="471"/>
      <c r="B96" s="384"/>
      <c r="C96" s="384"/>
      <c r="D96" s="384"/>
      <c r="E96" s="111">
        <f>'5- Identificación de Riesgos'!D96</f>
        <v>0</v>
      </c>
      <c r="F96" s="377"/>
      <c r="G96" s="462"/>
      <c r="H96" s="384"/>
      <c r="I96" s="113"/>
      <c r="J96" s="465"/>
      <c r="K96" s="465"/>
      <c r="L96" s="468"/>
      <c r="M96" s="384"/>
      <c r="N96" s="460"/>
      <c r="O96" s="195"/>
      <c r="P96" s="115"/>
      <c r="Q96" s="187"/>
    </row>
    <row r="97" spans="1:17" hidden="1">
      <c r="A97" s="471"/>
      <c r="B97" s="384"/>
      <c r="C97" s="384"/>
      <c r="D97" s="384"/>
      <c r="E97" s="111">
        <f>'5- Identificación de Riesgos'!D97</f>
        <v>0</v>
      </c>
      <c r="F97" s="377"/>
      <c r="G97" s="462"/>
      <c r="H97" s="384"/>
      <c r="I97" s="113"/>
      <c r="J97" s="465"/>
      <c r="K97" s="465"/>
      <c r="L97" s="468"/>
      <c r="M97" s="384"/>
      <c r="N97" s="460"/>
      <c r="O97" s="195"/>
      <c r="P97" s="115"/>
      <c r="Q97" s="187"/>
    </row>
    <row r="98" spans="1:17" ht="15.75" hidden="1" thickBot="1">
      <c r="A98" s="472"/>
      <c r="B98" s="385"/>
      <c r="C98" s="385"/>
      <c r="D98" s="385"/>
      <c r="E98" s="188">
        <f>'5- Identificación de Riesgos'!D98</f>
        <v>0</v>
      </c>
      <c r="F98" s="378"/>
      <c r="G98" s="463"/>
      <c r="H98" s="385"/>
      <c r="I98" s="193"/>
      <c r="J98" s="466"/>
      <c r="K98" s="466"/>
      <c r="L98" s="469"/>
      <c r="M98" s="385"/>
      <c r="N98" s="461"/>
      <c r="O98" s="196"/>
      <c r="P98" s="190"/>
      <c r="Q98" s="191"/>
    </row>
    <row r="99" spans="1:17" hidden="1">
      <c r="A99" s="470">
        <f>'5- Identificación de Riesgos'!A99</f>
        <v>9</v>
      </c>
      <c r="B99" s="383" t="str">
        <f>IF('5- Identificación de Riesgos'!B99 &lt;&gt;0,'5- Identificación de Riesgos'!B99," ")</f>
        <v>Ofrecer, prometer, entregar, aceptar o solicitar una ventaja indebida para xxxxx</v>
      </c>
      <c r="C99" s="383" t="str">
        <f>IF('5- Identificación de Riesgos'!C99 &lt;&gt;0,'5- Identificación de Riesgos'!C99," ")</f>
        <v>Cuando por indebido interés se permite  xxxxxx</v>
      </c>
      <c r="D99" s="383" t="s">
        <v>83</v>
      </c>
      <c r="E99" s="183" t="str">
        <f>'5- Identificación de Riesgos'!D99</f>
        <v>1.Falta de ética  de los servidores judiciales.</v>
      </c>
      <c r="F99" s="376" t="str">
        <f>'5- Identificación de Riesgos'!H99</f>
        <v>Muy Baja - 1</v>
      </c>
      <c r="G99" s="383" t="str">
        <f>'5- Identificación de Riesgos'!M99</f>
        <v>Mayor - 4</v>
      </c>
      <c r="H99" s="383" t="str">
        <f>'5- Identificación de Riesgos'!N99</f>
        <v>Alto  - 4</v>
      </c>
      <c r="I99" s="192"/>
      <c r="J99" s="464" t="str">
        <f>'6- Valoración Controles'!T99</f>
        <v/>
      </c>
      <c r="K99" s="464" t="str">
        <f>'6- Valoración Controles'!U99</f>
        <v>Mayor - 4</v>
      </c>
      <c r="L99" s="467" t="e">
        <f>AVERAGE(#REF!)</f>
        <v>#REF!</v>
      </c>
      <c r="M99" s="383" t="str">
        <f>'6- Valoración Controles'!V99</f>
        <v/>
      </c>
      <c r="N99" s="459" t="s">
        <v>117</v>
      </c>
      <c r="O99" s="194"/>
      <c r="P99" s="185"/>
      <c r="Q99" s="186"/>
    </row>
    <row r="100" spans="1:17" hidden="1">
      <c r="A100" s="471"/>
      <c r="B100" s="384"/>
      <c r="C100" s="384"/>
      <c r="D100" s="384"/>
      <c r="E100" s="111" t="str">
        <f>'5- Identificación de Riesgos'!D100</f>
        <v>2. Fallas en los controles de los procesos.</v>
      </c>
      <c r="F100" s="377"/>
      <c r="G100" s="462"/>
      <c r="H100" s="384"/>
      <c r="I100" s="113"/>
      <c r="J100" s="465"/>
      <c r="K100" s="465"/>
      <c r="L100" s="468"/>
      <c r="M100" s="384"/>
      <c r="N100" s="460"/>
      <c r="O100" s="195"/>
      <c r="P100" s="115"/>
      <c r="Q100" s="187"/>
    </row>
    <row r="101" spans="1:17" hidden="1">
      <c r="A101" s="471"/>
      <c r="B101" s="384"/>
      <c r="C101" s="384"/>
      <c r="D101" s="384"/>
      <c r="E101" s="111">
        <f>'5- Identificación de Riesgos'!D101</f>
        <v>0</v>
      </c>
      <c r="F101" s="377"/>
      <c r="G101" s="462"/>
      <c r="H101" s="384"/>
      <c r="I101" s="113"/>
      <c r="J101" s="465"/>
      <c r="K101" s="465"/>
      <c r="L101" s="468"/>
      <c r="M101" s="384"/>
      <c r="N101" s="460"/>
      <c r="O101" s="195"/>
      <c r="P101" s="115"/>
      <c r="Q101" s="187"/>
    </row>
    <row r="102" spans="1:17" hidden="1">
      <c r="A102" s="471"/>
      <c r="B102" s="384"/>
      <c r="C102" s="384"/>
      <c r="D102" s="384"/>
      <c r="E102" s="111">
        <f>'5- Identificación de Riesgos'!D102</f>
        <v>0</v>
      </c>
      <c r="F102" s="377"/>
      <c r="G102" s="462"/>
      <c r="H102" s="384"/>
      <c r="I102" s="113"/>
      <c r="J102" s="465"/>
      <c r="K102" s="465"/>
      <c r="L102" s="468"/>
      <c r="M102" s="384"/>
      <c r="N102" s="460"/>
      <c r="O102" s="195"/>
      <c r="P102" s="115"/>
      <c r="Q102" s="187"/>
    </row>
    <row r="103" spans="1:17" hidden="1">
      <c r="A103" s="471"/>
      <c r="B103" s="384"/>
      <c r="C103" s="384"/>
      <c r="D103" s="384"/>
      <c r="E103" s="111">
        <f>'5- Identificación de Riesgos'!D103</f>
        <v>0</v>
      </c>
      <c r="F103" s="377"/>
      <c r="G103" s="462"/>
      <c r="H103" s="384"/>
      <c r="I103" s="113"/>
      <c r="J103" s="465"/>
      <c r="K103" s="465"/>
      <c r="L103" s="468"/>
      <c r="M103" s="384"/>
      <c r="N103" s="460"/>
      <c r="O103" s="195"/>
      <c r="P103" s="115"/>
      <c r="Q103" s="187"/>
    </row>
    <row r="104" spans="1:17" hidden="1">
      <c r="A104" s="471"/>
      <c r="B104" s="384"/>
      <c r="C104" s="384"/>
      <c r="D104" s="384"/>
      <c r="E104" s="111">
        <f>'5- Identificación de Riesgos'!D104</f>
        <v>0</v>
      </c>
      <c r="F104" s="377"/>
      <c r="G104" s="462"/>
      <c r="H104" s="384"/>
      <c r="I104" s="113"/>
      <c r="J104" s="465"/>
      <c r="K104" s="465"/>
      <c r="L104" s="468"/>
      <c r="M104" s="384"/>
      <c r="N104" s="460"/>
      <c r="O104" s="195"/>
      <c r="P104" s="115"/>
      <c r="Q104" s="187"/>
    </row>
    <row r="105" spans="1:17" hidden="1">
      <c r="A105" s="471"/>
      <c r="B105" s="384"/>
      <c r="C105" s="384"/>
      <c r="D105" s="384"/>
      <c r="E105" s="111">
        <f>'5- Identificación de Riesgos'!D105</f>
        <v>0</v>
      </c>
      <c r="F105" s="377"/>
      <c r="G105" s="462"/>
      <c r="H105" s="384"/>
      <c r="I105" s="113"/>
      <c r="J105" s="465"/>
      <c r="K105" s="465"/>
      <c r="L105" s="468"/>
      <c r="M105" s="384"/>
      <c r="N105" s="460"/>
      <c r="O105" s="195"/>
      <c r="P105" s="115"/>
      <c r="Q105" s="187"/>
    </row>
    <row r="106" spans="1:17" hidden="1">
      <c r="A106" s="471"/>
      <c r="B106" s="384"/>
      <c r="C106" s="384"/>
      <c r="D106" s="384"/>
      <c r="E106" s="111">
        <f>'5- Identificación de Riesgos'!D106</f>
        <v>0</v>
      </c>
      <c r="F106" s="377"/>
      <c r="G106" s="462"/>
      <c r="H106" s="384"/>
      <c r="I106" s="113"/>
      <c r="J106" s="465"/>
      <c r="K106" s="465"/>
      <c r="L106" s="468"/>
      <c r="M106" s="384"/>
      <c r="N106" s="460"/>
      <c r="O106" s="195"/>
      <c r="P106" s="115"/>
      <c r="Q106" s="187"/>
    </row>
    <row r="107" spans="1:17" hidden="1">
      <c r="A107" s="471"/>
      <c r="B107" s="384"/>
      <c r="C107" s="384"/>
      <c r="D107" s="384"/>
      <c r="E107" s="111">
        <f>'5- Identificación de Riesgos'!D107</f>
        <v>0</v>
      </c>
      <c r="F107" s="377"/>
      <c r="G107" s="462"/>
      <c r="H107" s="384"/>
      <c r="I107" s="113"/>
      <c r="J107" s="465"/>
      <c r="K107" s="465"/>
      <c r="L107" s="468"/>
      <c r="M107" s="384"/>
      <c r="N107" s="460"/>
      <c r="O107" s="195"/>
      <c r="P107" s="115"/>
      <c r="Q107" s="187"/>
    </row>
    <row r="108" spans="1:17" ht="15.75" hidden="1" thickBot="1">
      <c r="A108" s="472"/>
      <c r="B108" s="385"/>
      <c r="C108" s="385"/>
      <c r="D108" s="385"/>
      <c r="E108" s="188">
        <f>'5- Identificación de Riesgos'!D108</f>
        <v>0</v>
      </c>
      <c r="F108" s="378"/>
      <c r="G108" s="463"/>
      <c r="H108" s="385"/>
      <c r="I108" s="193"/>
      <c r="J108" s="466"/>
      <c r="K108" s="466"/>
      <c r="L108" s="469"/>
      <c r="M108" s="385"/>
      <c r="N108" s="461"/>
      <c r="O108" s="196"/>
      <c r="P108" s="190"/>
      <c r="Q108" s="191"/>
    </row>
  </sheetData>
  <mergeCells count="131">
    <mergeCell ref="F1:Q1"/>
    <mergeCell ref="F7:H7"/>
    <mergeCell ref="J7:N7"/>
    <mergeCell ref="A7:C7"/>
    <mergeCell ref="A19:A28"/>
    <mergeCell ref="B19:B28"/>
    <mergeCell ref="C19:C28"/>
    <mergeCell ref="D19:D28"/>
    <mergeCell ref="A9:A18"/>
    <mergeCell ref="B9:B18"/>
    <mergeCell ref="F9:F18"/>
    <mergeCell ref="K19:K28"/>
    <mergeCell ref="L9:L18"/>
    <mergeCell ref="G9:G18"/>
    <mergeCell ref="H9:H18"/>
    <mergeCell ref="J9:J18"/>
    <mergeCell ref="K9:K18"/>
    <mergeCell ref="M19:M28"/>
    <mergeCell ref="N19:N28"/>
    <mergeCell ref="M9:M18"/>
    <mergeCell ref="F19:F28"/>
    <mergeCell ref="G19:G28"/>
    <mergeCell ref="H19:H28"/>
    <mergeCell ref="J19:J28"/>
    <mergeCell ref="L19:L28"/>
    <mergeCell ref="A49:A58"/>
    <mergeCell ref="B49:B58"/>
    <mergeCell ref="C49:C58"/>
    <mergeCell ref="F49:F58"/>
    <mergeCell ref="F39:F48"/>
    <mergeCell ref="G29:G38"/>
    <mergeCell ref="H29:H38"/>
    <mergeCell ref="J29:J38"/>
    <mergeCell ref="A29:A38"/>
    <mergeCell ref="B29:B38"/>
    <mergeCell ref="C29:C38"/>
    <mergeCell ref="D29:D38"/>
    <mergeCell ref="F29:F38"/>
    <mergeCell ref="A39:A48"/>
    <mergeCell ref="D39:D48"/>
    <mergeCell ref="D49:D58"/>
    <mergeCell ref="N29:N38"/>
    <mergeCell ref="K29:K38"/>
    <mergeCell ref="L29:L38"/>
    <mergeCell ref="J59:J68"/>
    <mergeCell ref="K59:K68"/>
    <mergeCell ref="L59:L68"/>
    <mergeCell ref="B39:B48"/>
    <mergeCell ref="G49:G58"/>
    <mergeCell ref="H49:H58"/>
    <mergeCell ref="J49:J58"/>
    <mergeCell ref="K49:K58"/>
    <mergeCell ref="M49:M58"/>
    <mergeCell ref="N49:N58"/>
    <mergeCell ref="L49:L58"/>
    <mergeCell ref="A79:A88"/>
    <mergeCell ref="B79:B88"/>
    <mergeCell ref="C79:C88"/>
    <mergeCell ref="D79:D88"/>
    <mergeCell ref="F79:F88"/>
    <mergeCell ref="A69:A78"/>
    <mergeCell ref="B69:B78"/>
    <mergeCell ref="C69:C78"/>
    <mergeCell ref="D69:D78"/>
    <mergeCell ref="F69:F78"/>
    <mergeCell ref="A59:A68"/>
    <mergeCell ref="B59:B68"/>
    <mergeCell ref="C59:C68"/>
    <mergeCell ref="D59:D68"/>
    <mergeCell ref="F59:F68"/>
    <mergeCell ref="D7:E7"/>
    <mergeCell ref="A2:C2"/>
    <mergeCell ref="A3:C3"/>
    <mergeCell ref="A4:C4"/>
    <mergeCell ref="D2:Q2"/>
    <mergeCell ref="D3:Q3"/>
    <mergeCell ref="D4:Q4"/>
    <mergeCell ref="L39:L48"/>
    <mergeCell ref="M39:M48"/>
    <mergeCell ref="N39:N48"/>
    <mergeCell ref="C39:C48"/>
    <mergeCell ref="G39:G48"/>
    <mergeCell ref="H39:H48"/>
    <mergeCell ref="J39:J48"/>
    <mergeCell ref="K39:K48"/>
    <mergeCell ref="N9:N18"/>
    <mergeCell ref="C9:C18"/>
    <mergeCell ref="D9:D18"/>
    <mergeCell ref="M29:M38"/>
    <mergeCell ref="A89:A98"/>
    <mergeCell ref="B89:B98"/>
    <mergeCell ref="C89:C98"/>
    <mergeCell ref="D89:D98"/>
    <mergeCell ref="F89:F98"/>
    <mergeCell ref="G89:G98"/>
    <mergeCell ref="H89:H98"/>
    <mergeCell ref="A99:A108"/>
    <mergeCell ref="B99:B108"/>
    <mergeCell ref="C99:C108"/>
    <mergeCell ref="D99:D108"/>
    <mergeCell ref="F99:F108"/>
    <mergeCell ref="G99:G108"/>
    <mergeCell ref="H99:H108"/>
    <mergeCell ref="L89:L98"/>
    <mergeCell ref="M89:M98"/>
    <mergeCell ref="N89:N98"/>
    <mergeCell ref="J99:J108"/>
    <mergeCell ref="K99:K108"/>
    <mergeCell ref="L99:L108"/>
    <mergeCell ref="M99:M108"/>
    <mergeCell ref="N99:N108"/>
    <mergeCell ref="J89:J98"/>
    <mergeCell ref="K89:K98"/>
    <mergeCell ref="M79:M88"/>
    <mergeCell ref="N79:N88"/>
    <mergeCell ref="G79:G88"/>
    <mergeCell ref="H79:H88"/>
    <mergeCell ref="J79:J88"/>
    <mergeCell ref="K79:K88"/>
    <mergeCell ref="L79:L88"/>
    <mergeCell ref="M59:M68"/>
    <mergeCell ref="N59:N68"/>
    <mergeCell ref="G59:G68"/>
    <mergeCell ref="H59:H68"/>
    <mergeCell ref="M69:M78"/>
    <mergeCell ref="N69:N78"/>
    <mergeCell ref="G69:G78"/>
    <mergeCell ref="H69:H78"/>
    <mergeCell ref="J69:J78"/>
    <mergeCell ref="K69:K78"/>
    <mergeCell ref="L69:L78"/>
  </mergeCells>
  <conditionalFormatting sqref="F9 F19 F29 F39 F49 F59 F69 F79 F89 F99">
    <cfRule type="containsText" dxfId="166" priority="448" operator="containsText" text="Muy Baja">
      <formula>NOT(ISERROR(SEARCH("Muy Baja",F9)))</formula>
    </cfRule>
    <cfRule type="containsText" dxfId="165" priority="449" operator="containsText" text="Baja">
      <formula>NOT(ISERROR(SEARCH("Baja",F9)))</formula>
    </cfRule>
    <cfRule type="containsText" dxfId="164" priority="450" operator="containsText" text="Muy Alta">
      <formula>NOT(ISERROR(SEARCH("Muy Alta",F9)))</formula>
    </cfRule>
    <cfRule type="containsText" dxfId="163" priority="452" operator="containsText" text="Alta">
      <formula>NOT(ISERROR(SEARCH("Alta",F9)))</formula>
    </cfRule>
    <cfRule type="containsText" dxfId="162" priority="453" operator="containsText" text="Media">
      <formula>NOT(ISERROR(SEARCH("Media",F9)))</formula>
    </cfRule>
    <cfRule type="containsText" dxfId="161" priority="454" operator="containsText" text="Media">
      <formula>NOT(ISERROR(SEARCH("Media",F9)))</formula>
    </cfRule>
    <cfRule type="containsText" dxfId="160" priority="455" operator="containsText" text="Media">
      <formula>NOT(ISERROR(SEARCH("Media",F9)))</formula>
    </cfRule>
    <cfRule type="containsText" dxfId="159" priority="456" operator="containsText" text="Muy Baja">
      <formula>NOT(ISERROR(SEARCH("Muy Baja",F9)))</formula>
    </cfRule>
    <cfRule type="containsText" dxfId="158" priority="457" operator="containsText" text="Baja">
      <formula>NOT(ISERROR(SEARCH("Baja",F9)))</formula>
    </cfRule>
    <cfRule type="containsText" dxfId="157" priority="458" operator="containsText" text="Muy Baja">
      <formula>NOT(ISERROR(SEARCH("Muy Baja",F9)))</formula>
    </cfRule>
    <cfRule type="containsText" dxfId="156" priority="459" operator="containsText" text="Muy Baja">
      <formula>NOT(ISERROR(SEARCH("Muy Baja",F9)))</formula>
    </cfRule>
    <cfRule type="containsText" dxfId="155" priority="460" operator="containsText" text="Muy Baja">
      <formula>NOT(ISERROR(SEARCH("Muy Baja",F9)))</formula>
    </cfRule>
    <cfRule type="containsText" dxfId="154" priority="461" operator="containsText" text="Muy Baja'Tabla probabilidad'!">
      <formula>NOT(ISERROR(SEARCH("Muy Baja'Tabla probabilidad'!",F9)))</formula>
    </cfRule>
    <cfRule type="containsText" dxfId="153" priority="462" operator="containsText" text="Muy bajo">
      <formula>NOT(ISERROR(SEARCH("Muy bajo",F9)))</formula>
    </cfRule>
    <cfRule type="containsText" dxfId="152" priority="463" operator="containsText" text="Alta">
      <formula>NOT(ISERROR(SEARCH("Alta",F9)))</formula>
    </cfRule>
    <cfRule type="containsText" dxfId="151" priority="464" operator="containsText" text="Media">
      <formula>NOT(ISERROR(SEARCH("Media",F9)))</formula>
    </cfRule>
    <cfRule type="containsText" dxfId="150" priority="465" operator="containsText" text="Baja">
      <formula>NOT(ISERROR(SEARCH("Baja",F9)))</formula>
    </cfRule>
    <cfRule type="containsText" dxfId="149" priority="466" operator="containsText" text="Muy baja">
      <formula>NOT(ISERROR(SEARCH("Muy baja",F9)))</formula>
    </cfRule>
    <cfRule type="cellIs" dxfId="148" priority="469" operator="between">
      <formula>1</formula>
      <formula>2</formula>
    </cfRule>
    <cfRule type="cellIs" dxfId="147" priority="470" operator="between">
      <formula>0</formula>
      <formula>2</formula>
    </cfRule>
  </conditionalFormatting>
  <conditionalFormatting sqref="G9 G19 G29 G39 G49 G59 G69 G79 G89 G99">
    <cfRule type="containsText" dxfId="146" priority="442" operator="containsText" text="Catastrófico">
      <formula>NOT(ISERROR(SEARCH("Catastrófico",G9)))</formula>
    </cfRule>
    <cfRule type="containsText" dxfId="145" priority="443" operator="containsText" text="Mayor">
      <formula>NOT(ISERROR(SEARCH("Mayor",G9)))</formula>
    </cfRule>
    <cfRule type="containsText" dxfId="144" priority="444" operator="containsText" text="Alta">
      <formula>NOT(ISERROR(SEARCH("Alta",G9)))</formula>
    </cfRule>
    <cfRule type="containsText" dxfId="143" priority="445" operator="containsText" text="Moderado">
      <formula>NOT(ISERROR(SEARCH("Moderado",G9)))</formula>
    </cfRule>
    <cfRule type="containsText" dxfId="142" priority="446" operator="containsText" text="Menor">
      <formula>NOT(ISERROR(SEARCH("Menor",G9)))</formula>
    </cfRule>
    <cfRule type="containsText" dxfId="141" priority="447" operator="containsText" text="Leve">
      <formula>NOT(ISERROR(SEARCH("Leve",G9)))</formula>
    </cfRule>
  </conditionalFormatting>
  <conditionalFormatting sqref="H9:I9 H19:I19 H29:I29 H39 H49 H59 H69 H79 H89 H99">
    <cfRule type="containsText" dxfId="140" priority="438" operator="containsText" text="Alto">
      <formula>NOT(ISERROR(SEARCH("Alto",H9)))</formula>
    </cfRule>
    <cfRule type="containsText" dxfId="139" priority="439" operator="containsText" text="Bajo">
      <formula>NOT(ISERROR(SEARCH("Bajo",H9)))</formula>
    </cfRule>
    <cfRule type="containsText" dxfId="138" priority="440" operator="containsText" text="Moderado">
      <formula>NOT(ISERROR(SEARCH("Moderado",H9)))</formula>
    </cfRule>
    <cfRule type="containsText" dxfId="137" priority="441" operator="containsText" text="Extremo">
      <formula>NOT(ISERROR(SEARCH("Extremo",H9)))</formula>
    </cfRule>
  </conditionalFormatting>
  <conditionalFormatting sqref="H9:I9 H19:I19 H29:I29 H39 H49">
    <cfRule type="containsText" dxfId="136" priority="437" operator="containsText" text="Extremo">
      <formula>NOT(ISERROR(SEARCH("Extremo",H9)))</formula>
    </cfRule>
  </conditionalFormatting>
  <conditionalFormatting sqref="H59:I59">
    <cfRule type="containsText" dxfId="135" priority="109" operator="containsText" text="Extremo">
      <formula>NOT(ISERROR(SEARCH("Extremo",H59)))</formula>
    </cfRule>
  </conditionalFormatting>
  <conditionalFormatting sqref="H69:I69 H79:I79 H89 H99">
    <cfRule type="containsText" dxfId="134" priority="23" operator="containsText" text="Extremo">
      <formula>NOT(ISERROR(SEARCH("Extremo",H69)))</formula>
    </cfRule>
  </conditionalFormatting>
  <conditionalFormatting sqref="I59">
    <cfRule type="containsText" dxfId="133" priority="105" operator="containsText" text="Extremo">
      <formula>NOT(ISERROR(SEARCH("Extremo",I59)))</formula>
    </cfRule>
    <cfRule type="containsText" dxfId="132" priority="106" operator="containsText" text="Alto">
      <formula>NOT(ISERROR(SEARCH("Alto",I59)))</formula>
    </cfRule>
    <cfRule type="containsText" dxfId="131" priority="107" operator="containsText" text="Bajo">
      <formula>NOT(ISERROR(SEARCH("Bajo",I59)))</formula>
    </cfRule>
    <cfRule type="containsText" dxfId="130" priority="108" operator="containsText" text="Moderado">
      <formula>NOT(ISERROR(SEARCH("Moderado",I59)))</formula>
    </cfRule>
  </conditionalFormatting>
  <conditionalFormatting sqref="I69 I79">
    <cfRule type="containsText" dxfId="129" priority="19" operator="containsText" text="Extremo">
      <formula>NOT(ISERROR(SEARCH("Extremo",I69)))</formula>
    </cfRule>
    <cfRule type="containsText" dxfId="128" priority="20" operator="containsText" text="Alto">
      <formula>NOT(ISERROR(SEARCH("Alto",I69)))</formula>
    </cfRule>
    <cfRule type="containsText" dxfId="127" priority="21" operator="containsText" text="Bajo">
      <formula>NOT(ISERROR(SEARCH("Bajo",I69)))</formula>
    </cfRule>
    <cfRule type="containsText" dxfId="126" priority="22" operator="containsText" text="Moderado">
      <formula>NOT(ISERROR(SEARCH("Moderado",I69)))</formula>
    </cfRule>
  </conditionalFormatting>
  <conditionalFormatting sqref="J9:J108">
    <cfRule type="containsText" dxfId="125" priority="139" operator="containsText" text="Muy Baja">
      <formula>NOT(ISERROR(SEARCH("Muy Baja",J9)))</formula>
    </cfRule>
    <cfRule type="containsText" dxfId="124" priority="406" operator="containsText" text="Muy Alta">
      <formula>NOT(ISERROR(SEARCH("Muy Alta",J9)))</formula>
    </cfRule>
    <cfRule type="containsText" dxfId="123" priority="407" operator="containsText" text="Alta">
      <formula>NOT(ISERROR(SEARCH("Alta",J9)))</formula>
    </cfRule>
    <cfRule type="containsText" dxfId="122" priority="408" operator="containsText" text="Media">
      <formula>NOT(ISERROR(SEARCH("Media",J9)))</formula>
    </cfRule>
    <cfRule type="containsText" dxfId="121" priority="409" operator="containsText" text="Baja">
      <formula>NOT(ISERROR(SEARCH("Baja",J9)))</formula>
    </cfRule>
    <cfRule type="containsText" dxfId="120" priority="410" operator="containsText" text="Muy Baja">
      <formula>NOT(ISERROR(SEARCH("Muy Baja",J9)))</formula>
    </cfRule>
  </conditionalFormatting>
  <conditionalFormatting sqref="K9:K108">
    <cfRule type="containsText" dxfId="119" priority="401" operator="containsText" text="Catastrófico">
      <formula>NOT(ISERROR(SEARCH("Catastrófico",K9)))</formula>
    </cfRule>
    <cfRule type="containsText" dxfId="118" priority="402" operator="containsText" text="Moderado">
      <formula>NOT(ISERROR(SEARCH("Moderado",K9)))</formula>
    </cfRule>
    <cfRule type="containsText" dxfId="117" priority="403" operator="containsText" text="Menor">
      <formula>NOT(ISERROR(SEARCH("Menor",K9)))</formula>
    </cfRule>
    <cfRule type="containsText" dxfId="116" priority="404" operator="containsText" text="Leve">
      <formula>NOT(ISERROR(SEARCH("Leve",K9)))</formula>
    </cfRule>
    <cfRule type="containsText" dxfId="115" priority="405" operator="containsText" text="Mayor">
      <formula>NOT(ISERROR(SEARCH("Mayor",K9)))</formula>
    </cfRule>
  </conditionalFormatting>
  <conditionalFormatting sqref="M9 M19 M29 M39 M49 M59 M69 M79 M89 M99">
    <cfRule type="containsText" dxfId="114" priority="411" operator="containsText" text="Extremo">
      <formula>NOT(ISERROR(SEARCH("Extremo",M9)))</formula>
    </cfRule>
    <cfRule type="containsText" dxfId="113" priority="412" operator="containsText" text="Alto">
      <formula>NOT(ISERROR(SEARCH("Alto",M9)))</formula>
    </cfRule>
    <cfRule type="containsText" dxfId="112" priority="413" operator="containsText" text="Moderado">
      <formula>NOT(ISERROR(SEARCH("Moderado",M9)))</formula>
    </cfRule>
    <cfRule type="containsText" dxfId="111" priority="414" operator="containsText" text="Menor">
      <formula>NOT(ISERROR(SEARCH("Menor",M9)))</formula>
    </cfRule>
    <cfRule type="containsText" dxfId="110" priority="415" operator="containsText" text="Bajo">
      <formula>NOT(ISERROR(SEARCH("Bajo",M9)))</formula>
    </cfRule>
    <cfRule type="containsText" dxfId="109" priority="416" operator="containsText" text="Moderado">
      <formula>NOT(ISERROR(SEARCH("Moderado",M9)))</formula>
    </cfRule>
    <cfRule type="containsText" dxfId="108" priority="417" operator="containsText" text="Extremo">
      <formula>NOT(ISERROR(SEARCH("Extremo",M9)))</formula>
    </cfRule>
    <cfRule type="containsText" dxfId="107" priority="418" operator="containsText" text="Baja">
      <formula>NOT(ISERROR(SEARCH("Baja",M9)))</formula>
    </cfRule>
    <cfRule type="containsText" dxfId="106" priority="419" operator="containsText" text="Alto">
      <formula>NOT(ISERROR(SEARCH("Alto",M9)))</formula>
    </cfRule>
  </conditionalFormatting>
  <dataValidations count="2">
    <dataValidation type="list" allowBlank="1" showInputMessage="1" showErrorMessage="1" sqref="D9:D108" xr:uid="{00000000-0002-0000-0600-000000000000}">
      <formula1>#REF!</formula1>
    </dataValidation>
    <dataValidation allowBlank="1" showInputMessage="1" showErrorMessage="1" prompt="Enunciar cuál es el control" sqref="P19:P23" xr:uid="{83B1C634-31AC-482E-B52F-C78BCBE993D1}"/>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'!$B$5,F9)))</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'!$B$5,F9)))</xm:f>
            <xm:f>'8- Políticas de Administración '!$B$5</xm:f>
            <x14:dxf>
              <font>
                <color rgb="FF9C0006"/>
              </font>
              <fill>
                <patternFill>
                  <bgColor rgb="FFFFC7CE"/>
                </patternFill>
              </fill>
            </x14:dxf>
          </x14:cfRule>
          <xm:sqref>F9 F19 F29 F39 F49 F59 F69 F79 F89 F99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'!$M$4:$M$7</xm:f>
          </x14:formula1>
          <xm:sqref>N9:N108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F712"/>
  <sheetViews>
    <sheetView showGridLines="0" topLeftCell="C4" zoomScaleNormal="100" workbookViewId="0">
      <selection activeCell="P28" sqref="P28"/>
    </sheetView>
  </sheetViews>
  <sheetFormatPr baseColWidth="10" defaultColWidth="11.42578125" defaultRowHeight="15"/>
  <cols>
    <col min="1" max="1" width="6.7109375" customWidth="1"/>
    <col min="2" max="2" width="24.28515625" customWidth="1"/>
    <col min="3" max="3" width="50.7109375" customWidth="1"/>
    <col min="4" max="4" width="10.28515625" bestFit="1" customWidth="1"/>
    <col min="5" max="5" width="60.7109375" style="51" customWidth="1"/>
    <col min="6" max="6" width="20.28515625" customWidth="1"/>
    <col min="7" max="7" width="6.7109375" customWidth="1"/>
    <col min="8" max="8" width="92.85546875" style="151" hidden="1" customWidth="1"/>
    <col min="9" max="10" width="11.42578125" customWidth="1"/>
    <col min="11" max="12" width="11.42578125" style="19" customWidth="1"/>
    <col min="13" max="20" width="11.42578125" style="19"/>
    <col min="31" max="136" width="11.42578125" style="23"/>
  </cols>
  <sheetData>
    <row r="1" spans="1:136" s="23" customFormat="1">
      <c r="E1" s="27"/>
      <c r="H1" s="146"/>
      <c r="K1" s="16"/>
      <c r="L1" s="16"/>
      <c r="M1" s="16"/>
      <c r="N1" s="16"/>
      <c r="O1" s="16"/>
      <c r="P1" s="16"/>
      <c r="Q1" s="16"/>
      <c r="R1" s="16"/>
      <c r="S1" s="16"/>
      <c r="T1" s="16"/>
    </row>
    <row r="2" spans="1:136" ht="15.75" thickBot="1">
      <c r="A2" s="23"/>
      <c r="B2" s="481" t="s">
        <v>118</v>
      </c>
      <c r="C2" s="481"/>
      <c r="D2" s="481"/>
      <c r="E2" s="481"/>
      <c r="F2" s="481"/>
      <c r="G2" s="23"/>
      <c r="H2" s="146"/>
      <c r="I2" s="23"/>
      <c r="J2" s="23"/>
      <c r="K2" s="16"/>
      <c r="L2" s="16"/>
      <c r="M2" s="16"/>
      <c r="N2" s="16"/>
      <c r="O2" s="16"/>
      <c r="P2" s="16"/>
      <c r="Q2" s="16"/>
      <c r="R2" s="16"/>
      <c r="S2" s="16"/>
      <c r="T2" s="16"/>
      <c r="U2" s="23"/>
      <c r="V2" s="23"/>
      <c r="W2" s="23"/>
      <c r="X2" s="23"/>
      <c r="Y2" s="23"/>
      <c r="Z2" s="23"/>
      <c r="AA2" s="23"/>
      <c r="AB2" s="23"/>
      <c r="AC2" s="23"/>
      <c r="AD2" s="23"/>
    </row>
    <row r="3" spans="1:136" ht="15.75" thickTop="1">
      <c r="A3" s="23"/>
      <c r="B3" s="17"/>
      <c r="C3" s="17"/>
      <c r="D3" s="17"/>
      <c r="E3" s="18"/>
      <c r="F3" s="23"/>
      <c r="G3" s="23"/>
      <c r="H3" s="146"/>
      <c r="I3" s="23"/>
      <c r="J3" s="23"/>
      <c r="K3" s="16"/>
      <c r="L3" s="16"/>
      <c r="M3" s="16"/>
      <c r="N3" s="16"/>
      <c r="O3" s="16"/>
      <c r="P3" s="16"/>
      <c r="Q3" s="16"/>
      <c r="R3" s="16"/>
      <c r="S3" s="16"/>
      <c r="T3" s="16"/>
      <c r="U3" s="23"/>
      <c r="V3" s="23"/>
      <c r="W3" s="23"/>
      <c r="X3" s="23"/>
      <c r="Y3" s="23"/>
      <c r="Z3" s="23"/>
      <c r="AA3" s="23"/>
      <c r="AB3" s="23"/>
      <c r="AC3" s="23"/>
      <c r="AD3" s="23"/>
    </row>
    <row r="4" spans="1:136" ht="24.95" customHeight="1">
      <c r="A4" s="23"/>
      <c r="B4" s="6"/>
      <c r="C4" s="117" t="s">
        <v>119</v>
      </c>
      <c r="D4" s="117"/>
      <c r="E4" s="117" t="s">
        <v>120</v>
      </c>
      <c r="F4" s="117"/>
      <c r="G4" s="23"/>
      <c r="H4" s="146"/>
      <c r="I4" s="23"/>
      <c r="J4" s="23"/>
      <c r="K4" s="16"/>
      <c r="L4" s="16"/>
      <c r="M4" s="16"/>
      <c r="N4" s="16"/>
      <c r="O4" s="16"/>
      <c r="P4" s="16"/>
      <c r="Q4" s="16"/>
      <c r="R4" s="16"/>
      <c r="S4" s="16"/>
      <c r="T4" s="16"/>
      <c r="U4" s="23"/>
      <c r="V4" s="23"/>
      <c r="W4" s="23"/>
      <c r="X4" s="23"/>
      <c r="Y4" s="23"/>
      <c r="Z4" s="23"/>
      <c r="AA4" s="23"/>
      <c r="AB4" s="17"/>
      <c r="AC4" s="23"/>
      <c r="AD4" s="23"/>
    </row>
    <row r="5" spans="1:136" ht="30">
      <c r="A5" s="23"/>
      <c r="B5" s="6"/>
      <c r="C5" s="116" t="s">
        <v>352</v>
      </c>
      <c r="D5" s="116"/>
      <c r="E5" s="116" t="s">
        <v>121</v>
      </c>
      <c r="F5" s="116" t="s">
        <v>120</v>
      </c>
      <c r="G5" s="23"/>
      <c r="H5" s="146"/>
      <c r="I5" s="23"/>
      <c r="J5" s="23"/>
      <c r="K5" s="16"/>
      <c r="L5" s="16"/>
      <c r="M5" s="16"/>
      <c r="N5" s="16"/>
      <c r="O5" s="16"/>
      <c r="P5" s="16"/>
      <c r="Q5" s="16"/>
      <c r="R5" s="16"/>
      <c r="S5" s="16"/>
      <c r="T5" s="16"/>
      <c r="U5" s="23"/>
      <c r="V5" s="23"/>
      <c r="W5" s="23"/>
      <c r="X5" s="23"/>
      <c r="Y5" s="23"/>
      <c r="Z5" s="23"/>
      <c r="AA5" s="23"/>
      <c r="AB5" s="23"/>
      <c r="AC5" s="23"/>
      <c r="AD5" s="23"/>
    </row>
    <row r="6" spans="1:136">
      <c r="A6" s="23"/>
      <c r="B6" s="28" t="s">
        <v>122</v>
      </c>
      <c r="C6" s="29" t="s">
        <v>123</v>
      </c>
      <c r="D6" s="30">
        <v>0.04</v>
      </c>
      <c r="E6" s="31" t="s">
        <v>124</v>
      </c>
      <c r="F6" s="32">
        <v>1</v>
      </c>
      <c r="G6" s="23"/>
      <c r="H6" s="146"/>
      <c r="I6" s="23"/>
      <c r="J6" s="23"/>
      <c r="K6" s="16"/>
      <c r="L6" s="16"/>
      <c r="M6" s="16"/>
      <c r="N6" s="16"/>
      <c r="O6" s="16"/>
      <c r="P6" s="16"/>
      <c r="Q6" s="16"/>
      <c r="R6" s="16"/>
      <c r="S6" s="16"/>
      <c r="T6" s="16"/>
      <c r="U6" s="23"/>
      <c r="V6" s="23"/>
      <c r="W6" s="23"/>
      <c r="X6" s="23"/>
      <c r="Y6" s="23"/>
      <c r="Z6" s="23"/>
      <c r="AA6" s="23"/>
      <c r="AB6" s="23"/>
      <c r="AC6" s="23"/>
      <c r="AD6" s="23"/>
    </row>
    <row r="7" spans="1:136">
      <c r="A7" s="23"/>
      <c r="B7" s="33" t="s">
        <v>125</v>
      </c>
      <c r="C7" s="29" t="s">
        <v>126</v>
      </c>
      <c r="D7" s="30">
        <v>0.09</v>
      </c>
      <c r="E7" s="31" t="s">
        <v>127</v>
      </c>
      <c r="F7" s="32">
        <v>2</v>
      </c>
      <c r="G7" s="23"/>
      <c r="H7" s="146"/>
      <c r="I7" s="23"/>
      <c r="J7" s="23"/>
      <c r="K7" s="16"/>
      <c r="L7" s="16"/>
      <c r="M7" s="16"/>
      <c r="N7" s="16"/>
      <c r="O7" s="16"/>
      <c r="P7" s="16"/>
      <c r="Q7" s="16"/>
      <c r="R7" s="16"/>
      <c r="S7" s="16"/>
      <c r="T7" s="16"/>
      <c r="U7" s="23"/>
      <c r="V7" s="23"/>
      <c r="W7" s="23"/>
      <c r="X7" s="23"/>
      <c r="Y7" s="23"/>
      <c r="Z7" s="23"/>
      <c r="AA7" s="23"/>
      <c r="AB7" s="23"/>
      <c r="AC7" s="23"/>
      <c r="AD7" s="23"/>
    </row>
    <row r="8" spans="1:136">
      <c r="A8" s="23"/>
      <c r="B8" s="34" t="s">
        <v>128</v>
      </c>
      <c r="C8" s="29" t="s">
        <v>129</v>
      </c>
      <c r="D8" s="30">
        <v>0.28999999999999998</v>
      </c>
      <c r="E8" s="31" t="s">
        <v>130</v>
      </c>
      <c r="F8" s="32">
        <v>3</v>
      </c>
      <c r="G8" s="23"/>
      <c r="H8" s="146"/>
      <c r="I8" s="23"/>
      <c r="J8" s="23"/>
      <c r="K8" s="16"/>
      <c r="L8" s="16"/>
      <c r="M8" s="16"/>
      <c r="N8" s="16"/>
      <c r="O8" s="16"/>
      <c r="P8" s="16"/>
      <c r="Q8" s="16"/>
      <c r="R8" s="16"/>
      <c r="S8" s="16"/>
      <c r="T8" s="16"/>
      <c r="U8" s="23"/>
      <c r="V8" s="23"/>
      <c r="W8" s="23"/>
      <c r="X8" s="23"/>
      <c r="Y8" s="23"/>
      <c r="Z8" s="23"/>
      <c r="AA8" s="23"/>
      <c r="AB8" s="23"/>
      <c r="AC8" s="23"/>
      <c r="AD8" s="23"/>
    </row>
    <row r="9" spans="1:136">
      <c r="A9" s="23"/>
      <c r="B9" s="35" t="s">
        <v>131</v>
      </c>
      <c r="C9" s="29" t="s">
        <v>132</v>
      </c>
      <c r="D9" s="30">
        <v>0.49</v>
      </c>
      <c r="E9" s="31" t="s">
        <v>133</v>
      </c>
      <c r="F9" s="32">
        <v>4</v>
      </c>
      <c r="G9" s="23"/>
      <c r="H9" s="146"/>
      <c r="I9" s="23"/>
      <c r="J9" s="23"/>
      <c r="K9" s="16"/>
      <c r="L9" s="16"/>
      <c r="M9" s="16"/>
      <c r="N9" s="16"/>
      <c r="O9" s="16"/>
      <c r="P9" s="16"/>
      <c r="Q9" s="16"/>
      <c r="R9" s="16"/>
      <c r="S9" s="16"/>
      <c r="T9" s="16"/>
      <c r="U9" s="23"/>
      <c r="V9" s="23"/>
      <c r="W9" s="23"/>
      <c r="X9" s="23"/>
      <c r="Y9" s="23"/>
      <c r="Z9" s="23"/>
      <c r="AA9" s="23"/>
      <c r="AB9" s="23"/>
      <c r="AC9" s="23"/>
      <c r="AD9" s="23"/>
    </row>
    <row r="10" spans="1:136">
      <c r="A10" s="23"/>
      <c r="B10" s="36" t="s">
        <v>134</v>
      </c>
      <c r="C10" s="29" t="s">
        <v>135</v>
      </c>
      <c r="D10" s="30">
        <v>1</v>
      </c>
      <c r="E10" s="31" t="s">
        <v>136</v>
      </c>
      <c r="F10" s="32">
        <v>5</v>
      </c>
      <c r="G10" s="23"/>
      <c r="H10" s="147" t="s">
        <v>89</v>
      </c>
      <c r="I10" s="23"/>
      <c r="J10" s="23"/>
      <c r="K10" s="16"/>
      <c r="L10" s="16"/>
      <c r="M10" s="16"/>
      <c r="N10" s="16"/>
      <c r="O10" s="16"/>
      <c r="P10" s="16"/>
      <c r="Q10" s="16"/>
      <c r="R10" s="16"/>
      <c r="S10" s="16"/>
      <c r="T10" s="16"/>
      <c r="U10" s="23"/>
      <c r="V10" s="23"/>
      <c r="W10" s="23"/>
      <c r="X10" s="23"/>
      <c r="Y10" s="23"/>
      <c r="Z10" s="23"/>
      <c r="AA10" s="23"/>
      <c r="AB10" s="23"/>
      <c r="AC10" s="23"/>
      <c r="AD10" s="23"/>
    </row>
    <row r="11" spans="1:136">
      <c r="A11" s="23"/>
      <c r="B11" s="23"/>
      <c r="C11" s="23"/>
      <c r="D11" s="23"/>
      <c r="E11" s="27"/>
      <c r="F11" s="23"/>
      <c r="G11" s="23"/>
      <c r="H11" s="146"/>
      <c r="I11" s="23"/>
      <c r="J11" s="23"/>
      <c r="K11" s="16"/>
      <c r="L11" s="16"/>
      <c r="M11" s="16"/>
      <c r="N11" s="16"/>
      <c r="O11" s="16"/>
      <c r="P11" s="16"/>
      <c r="Q11" s="16"/>
      <c r="R11" s="16"/>
      <c r="S11" s="16"/>
      <c r="T11" s="16"/>
      <c r="U11" s="23"/>
      <c r="V11" s="23"/>
      <c r="W11" s="23"/>
      <c r="X11" s="23"/>
      <c r="Y11" s="23"/>
      <c r="Z11" s="23"/>
      <c r="AA11" s="23"/>
      <c r="AB11" s="23"/>
      <c r="AC11" s="23"/>
      <c r="AD11" s="23"/>
    </row>
    <row r="12" spans="1:136" ht="24.95" customHeight="1" thickBot="1">
      <c r="A12" s="23"/>
      <c r="B12" s="481" t="s">
        <v>137</v>
      </c>
      <c r="C12" s="481"/>
      <c r="D12" s="481"/>
      <c r="E12" s="481"/>
      <c r="F12" s="481"/>
      <c r="G12" s="37"/>
      <c r="H12" s="146"/>
      <c r="I12" s="23"/>
      <c r="J12" s="23"/>
      <c r="K12" s="16"/>
      <c r="L12" s="16"/>
      <c r="M12" s="16"/>
      <c r="N12" s="16"/>
      <c r="O12" s="16"/>
      <c r="P12" s="16"/>
      <c r="Q12" s="16"/>
      <c r="R12" s="16"/>
      <c r="S12" s="16"/>
      <c r="T12" s="16"/>
      <c r="U12" s="23"/>
      <c r="V12" s="23"/>
      <c r="W12" s="23"/>
      <c r="X12" s="23"/>
      <c r="Y12" s="23"/>
      <c r="Z12" s="23"/>
      <c r="AA12" s="23"/>
      <c r="AB12" s="23"/>
      <c r="AC12" s="23"/>
      <c r="AD12" s="23"/>
    </row>
    <row r="13" spans="1:136" ht="15.75" thickTop="1">
      <c r="A13" s="23"/>
      <c r="B13" s="17"/>
      <c r="C13" s="17"/>
      <c r="D13" s="17"/>
      <c r="E13" s="17"/>
      <c r="F13" s="38"/>
      <c r="G13" s="23"/>
      <c r="H13" s="146"/>
      <c r="I13" s="23"/>
      <c r="J13" s="23"/>
      <c r="K13" s="16"/>
      <c r="L13" s="16"/>
      <c r="M13" s="16"/>
      <c r="N13" s="16"/>
      <c r="O13" s="16"/>
      <c r="P13" s="16"/>
      <c r="Q13" s="16"/>
      <c r="R13" s="16"/>
      <c r="S13" s="16"/>
      <c r="T13" s="16"/>
      <c r="U13" s="23"/>
      <c r="V13" s="23"/>
      <c r="W13" s="23"/>
      <c r="X13" s="23"/>
      <c r="Y13" s="23"/>
      <c r="Z13" s="23"/>
      <c r="AA13" s="23"/>
      <c r="AB13" s="23"/>
      <c r="AC13" s="23"/>
      <c r="AD13" s="23"/>
    </row>
    <row r="14" spans="1:136" s="39" customFormat="1" ht="30" customHeight="1">
      <c r="A14" s="22"/>
      <c r="C14" s="474" t="s">
        <v>377</v>
      </c>
      <c r="D14" s="475"/>
      <c r="E14" s="476"/>
      <c r="F14" s="116" t="s">
        <v>120</v>
      </c>
      <c r="G14" s="22"/>
      <c r="H14" s="148" t="s">
        <v>79</v>
      </c>
      <c r="I14" s="22"/>
      <c r="J14" s="22"/>
      <c r="K14" s="40"/>
      <c r="L14" s="40"/>
      <c r="M14" s="40"/>
      <c r="N14" s="40"/>
      <c r="O14" s="40"/>
      <c r="P14" s="40"/>
      <c r="Q14" s="40"/>
      <c r="R14" s="40"/>
      <c r="S14" s="40"/>
      <c r="T14" s="40"/>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row>
    <row r="15" spans="1:136" s="1" customFormat="1">
      <c r="A15" s="17"/>
      <c r="B15" s="28" t="s">
        <v>138</v>
      </c>
      <c r="C15" s="477" t="s">
        <v>87</v>
      </c>
      <c r="D15" s="477"/>
      <c r="E15" s="477"/>
      <c r="F15" s="32">
        <v>1</v>
      </c>
      <c r="G15" s="17"/>
      <c r="H15" s="147" t="s">
        <v>377</v>
      </c>
      <c r="I15" s="17"/>
      <c r="J15" s="17"/>
      <c r="K15" s="41"/>
      <c r="L15" s="41"/>
      <c r="M15" s="41"/>
      <c r="N15" s="41"/>
      <c r="O15" s="41"/>
      <c r="P15" s="41"/>
      <c r="Q15" s="41"/>
      <c r="R15" s="41"/>
      <c r="S15" s="41"/>
      <c r="T15" s="41"/>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row>
    <row r="16" spans="1:136" s="1" customFormat="1">
      <c r="A16" s="17"/>
      <c r="B16" s="33" t="s">
        <v>139</v>
      </c>
      <c r="C16" s="477" t="s">
        <v>85</v>
      </c>
      <c r="D16" s="477"/>
      <c r="E16" s="477"/>
      <c r="F16" s="32">
        <v>2</v>
      </c>
      <c r="G16" s="17"/>
      <c r="H16" s="147" t="s">
        <v>140</v>
      </c>
      <c r="I16" s="17"/>
      <c r="J16" s="17"/>
      <c r="K16" s="41"/>
      <c r="L16" s="41"/>
      <c r="M16" s="41"/>
      <c r="N16" s="41"/>
      <c r="O16" s="41"/>
      <c r="P16" s="41"/>
      <c r="Q16" s="41"/>
      <c r="R16" s="41"/>
      <c r="S16" s="41"/>
      <c r="T16" s="41"/>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row>
    <row r="17" spans="1:136" s="1" customFormat="1">
      <c r="A17" s="17"/>
      <c r="B17" s="34" t="s">
        <v>141</v>
      </c>
      <c r="C17" s="477" t="s">
        <v>88</v>
      </c>
      <c r="D17" s="477"/>
      <c r="E17" s="477"/>
      <c r="F17" s="32">
        <v>3</v>
      </c>
      <c r="G17" s="17"/>
      <c r="H17" s="147" t="s">
        <v>83</v>
      </c>
      <c r="I17" s="17"/>
      <c r="J17" s="17"/>
      <c r="K17" s="41"/>
      <c r="L17" s="41"/>
      <c r="M17" s="41"/>
      <c r="N17" s="41"/>
      <c r="O17" s="41"/>
      <c r="P17" s="41"/>
      <c r="Q17" s="41"/>
      <c r="R17" s="41"/>
      <c r="S17" s="41"/>
      <c r="T17" s="41"/>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row>
    <row r="18" spans="1:136" s="1" customFormat="1">
      <c r="A18" s="17"/>
      <c r="B18" s="35" t="s">
        <v>142</v>
      </c>
      <c r="C18" s="477" t="s">
        <v>81</v>
      </c>
      <c r="D18" s="477"/>
      <c r="E18" s="477"/>
      <c r="F18" s="32">
        <v>4</v>
      </c>
      <c r="G18" s="17"/>
      <c r="H18" s="147" t="s">
        <v>82</v>
      </c>
      <c r="I18" s="17"/>
      <c r="J18" s="17"/>
      <c r="K18" s="41"/>
      <c r="L18" s="41"/>
      <c r="M18" s="41"/>
      <c r="N18" s="41"/>
      <c r="O18" s="41"/>
      <c r="P18" s="41"/>
      <c r="Q18" s="41"/>
      <c r="R18" s="41"/>
      <c r="S18" s="41"/>
      <c r="T18" s="41"/>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row>
    <row r="19" spans="1:136" s="1" customFormat="1">
      <c r="A19" s="17"/>
      <c r="B19" s="36" t="s">
        <v>143</v>
      </c>
      <c r="C19" s="477" t="s">
        <v>144</v>
      </c>
      <c r="D19" s="477"/>
      <c r="E19" s="477"/>
      <c r="F19" s="32">
        <v>5</v>
      </c>
      <c r="G19" s="17"/>
      <c r="H19" s="147" t="str">
        <f>C43</f>
        <v>Interrupción o afectación en la prestación del servicio administrativo</v>
      </c>
      <c r="I19" s="17"/>
      <c r="J19" s="17"/>
      <c r="K19" s="41"/>
      <c r="L19" s="41"/>
      <c r="M19" s="41"/>
      <c r="N19" s="41"/>
      <c r="O19" s="41"/>
      <c r="P19" s="41"/>
      <c r="Q19" s="41"/>
      <c r="R19" s="41"/>
      <c r="S19" s="41"/>
      <c r="T19" s="41"/>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row>
    <row r="20" spans="1:136" s="1" customFormat="1">
      <c r="A20" s="17"/>
      <c r="B20" s="11"/>
      <c r="C20" s="42"/>
      <c r="D20" s="42"/>
      <c r="E20" s="42"/>
      <c r="F20" s="43"/>
      <c r="G20" s="17"/>
      <c r="H20" s="147" t="str">
        <f>C50</f>
        <v>Afectación Ambiental</v>
      </c>
      <c r="I20" s="17"/>
      <c r="J20" s="17"/>
      <c r="K20" s="41"/>
      <c r="L20" s="41"/>
      <c r="M20" s="41"/>
      <c r="N20" s="41"/>
      <c r="O20" s="41"/>
      <c r="P20" s="41"/>
      <c r="Q20" s="41"/>
      <c r="R20" s="41"/>
      <c r="S20" s="41"/>
      <c r="T20" s="41"/>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row>
    <row r="21" spans="1:136" s="39" customFormat="1" ht="30" customHeight="1">
      <c r="A21" s="22"/>
      <c r="C21" s="474" t="s">
        <v>140</v>
      </c>
      <c r="D21" s="475"/>
      <c r="E21" s="476"/>
      <c r="F21" s="116" t="s">
        <v>120</v>
      </c>
      <c r="G21" s="22"/>
      <c r="H21" s="149"/>
      <c r="I21" s="22"/>
      <c r="J21" s="22"/>
      <c r="K21" s="40"/>
      <c r="L21" s="40"/>
      <c r="M21" s="40"/>
      <c r="N21" s="40"/>
      <c r="O21" s="40"/>
      <c r="P21" s="40"/>
      <c r="Q21" s="40"/>
      <c r="R21" s="40"/>
      <c r="S21" s="40"/>
      <c r="T21" s="40"/>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row>
    <row r="22" spans="1:136" s="1" customFormat="1" ht="14.25">
      <c r="A22" s="17"/>
      <c r="B22" s="44" t="s">
        <v>138</v>
      </c>
      <c r="C22" s="477" t="s">
        <v>145</v>
      </c>
      <c r="D22" s="477"/>
      <c r="E22" s="477"/>
      <c r="F22" s="32">
        <v>1</v>
      </c>
      <c r="G22" s="17"/>
      <c r="H22" s="150" t="str" cm="1">
        <f t="array" ref="H22:H26">_xlfn.IFS(H10='8- Políticas de Administración '!$C$14,'8- Políticas de Administración '!$C$15:$C$19,H10='8- Políticas de Administración '!$C$21,'8- Políticas de Administración '!$C$22:$C$26,H10='8- Políticas de Administración '!$C$29,'8- Políticas de Administración '!$C$30:$C$34,H10='8- Políticas de Administración '!$C$36,'8- Políticas de Administración '!$C$37:$C$41,H10='8- Políticas de Administración '!$C$43,'8- Políticas de Administración '!$C$44:$C$48,H10='8- Políticas de Administración '!$C$50,'8- Políticas de Administración '!$C$51:$C$55)</f>
        <v xml:space="preserve">Si el hecho llegara a presentarse, tendría consecuencias o efectos mínimos sobre la entidad.
</v>
      </c>
      <c r="I22" s="17"/>
      <c r="J22" s="17"/>
      <c r="K22" s="41"/>
      <c r="L22" s="41"/>
      <c r="M22" s="41"/>
      <c r="N22" s="41"/>
      <c r="O22" s="41"/>
      <c r="P22" s="41"/>
      <c r="Q22" s="41"/>
      <c r="R22" s="41"/>
      <c r="S22" s="41"/>
      <c r="T22" s="41"/>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row>
    <row r="23" spans="1:136" s="1" customFormat="1" ht="14.25">
      <c r="A23" s="17"/>
      <c r="B23" s="45" t="s">
        <v>139</v>
      </c>
      <c r="C23" s="477" t="s">
        <v>146</v>
      </c>
      <c r="D23" s="477"/>
      <c r="E23" s="477"/>
      <c r="F23" s="32">
        <v>2</v>
      </c>
      <c r="G23" s="17"/>
      <c r="H23" s="150" t="str">
        <v xml:space="preserve">Si el hecho llegara a presentarse, tendría bajo impacto o efecto sobre la entidad.
</v>
      </c>
      <c r="I23" s="11"/>
      <c r="J23" s="11"/>
      <c r="K23" s="41"/>
      <c r="L23" s="41"/>
      <c r="M23" s="41"/>
      <c r="N23" s="41"/>
      <c r="O23" s="41"/>
      <c r="P23" s="41"/>
      <c r="Q23" s="41"/>
      <c r="R23" s="41"/>
      <c r="S23" s="41"/>
      <c r="T23" s="41"/>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row>
    <row r="24" spans="1:136" s="1" customFormat="1" ht="14.25">
      <c r="A24" s="17"/>
      <c r="B24" s="46" t="s">
        <v>141</v>
      </c>
      <c r="C24" s="477" t="s">
        <v>353</v>
      </c>
      <c r="D24" s="477"/>
      <c r="E24" s="477"/>
      <c r="F24" s="32">
        <v>3</v>
      </c>
      <c r="G24" s="17"/>
      <c r="H24" s="150" t="str">
        <v xml:space="preserve">Si el hecho llegara a presentarse, tendría medianas consecuencias o efectos sobre la entidad.
</v>
      </c>
      <c r="I24" s="11"/>
      <c r="J24" s="11"/>
      <c r="K24" s="41"/>
      <c r="L24" s="41"/>
      <c r="M24" s="41"/>
      <c r="N24" s="41"/>
      <c r="O24" s="41"/>
      <c r="P24" s="41"/>
      <c r="Q24" s="41"/>
      <c r="R24" s="41"/>
      <c r="S24" s="41"/>
      <c r="T24" s="41"/>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row>
    <row r="25" spans="1:136" s="1" customFormat="1" ht="14.25">
      <c r="A25" s="17"/>
      <c r="B25" s="47" t="s">
        <v>142</v>
      </c>
      <c r="C25" s="477" t="s">
        <v>354</v>
      </c>
      <c r="D25" s="477"/>
      <c r="E25" s="477"/>
      <c r="F25" s="32">
        <v>4</v>
      </c>
      <c r="G25" s="17"/>
      <c r="H25" s="150" t="str">
        <v xml:space="preserve">Si el hecho llegara a presentarse, tendría altas consecuencias o efectos sobre la entidad
</v>
      </c>
      <c r="I25" s="11"/>
      <c r="J25" s="11"/>
      <c r="K25" s="41"/>
      <c r="L25" s="41"/>
      <c r="M25" s="41"/>
      <c r="N25" s="41"/>
      <c r="O25" s="41"/>
      <c r="P25" s="41"/>
      <c r="Q25" s="41"/>
      <c r="R25" s="41"/>
      <c r="S25" s="41"/>
      <c r="T25" s="41"/>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row>
    <row r="26" spans="1:136" s="1" customFormat="1" ht="14.25">
      <c r="A26" s="17"/>
      <c r="B26" s="48" t="s">
        <v>143</v>
      </c>
      <c r="C26" s="477" t="s">
        <v>147</v>
      </c>
      <c r="D26" s="477"/>
      <c r="E26" s="477"/>
      <c r="F26" s="32">
        <v>5</v>
      </c>
      <c r="G26" s="17"/>
      <c r="H26" s="149" t="str">
        <v xml:space="preserve">Si el hecho llegara a presentarse, tendría desastrosas consecuencias o efectos sobre la entidad.
</v>
      </c>
      <c r="I26" s="11"/>
      <c r="J26" s="11"/>
      <c r="K26" s="41"/>
      <c r="L26" s="41"/>
      <c r="M26" s="41"/>
      <c r="N26" s="41"/>
      <c r="O26" s="41"/>
      <c r="P26" s="41"/>
      <c r="Q26" s="41"/>
      <c r="R26" s="41"/>
      <c r="S26" s="41"/>
      <c r="T26" s="41"/>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row>
    <row r="27" spans="1:136" s="1" customFormat="1" ht="14.25">
      <c r="A27" s="17"/>
      <c r="B27" s="11"/>
      <c r="C27" s="42"/>
      <c r="D27" s="42"/>
      <c r="E27" s="42"/>
      <c r="F27" s="43"/>
      <c r="G27" s="17"/>
      <c r="I27" s="11"/>
      <c r="J27" s="11"/>
      <c r="K27" s="41"/>
      <c r="L27" s="41"/>
      <c r="M27" s="41"/>
      <c r="N27" s="41"/>
      <c r="O27" s="41"/>
      <c r="P27" s="41"/>
      <c r="Q27" s="41"/>
      <c r="R27" s="41"/>
      <c r="S27" s="41"/>
      <c r="T27" s="41"/>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row>
    <row r="28" spans="1:136" s="22" customFormat="1" ht="14.25">
      <c r="I28" s="49"/>
      <c r="J28" s="49"/>
      <c r="K28" s="40"/>
      <c r="L28" s="40"/>
      <c r="M28" s="40"/>
      <c r="N28" s="40"/>
      <c r="O28" s="40"/>
      <c r="P28" s="40"/>
      <c r="Q28" s="40"/>
      <c r="R28" s="40"/>
      <c r="S28" s="40"/>
      <c r="T28" s="40"/>
    </row>
    <row r="29" spans="1:136" s="22" customFormat="1" ht="30" customHeight="1">
      <c r="C29" s="474" t="s">
        <v>83</v>
      </c>
      <c r="D29" s="475"/>
      <c r="E29" s="476"/>
      <c r="F29" s="116" t="s">
        <v>120</v>
      </c>
      <c r="H29" s="149"/>
      <c r="I29" s="49"/>
      <c r="J29" s="49"/>
      <c r="K29" s="40"/>
      <c r="L29" s="40"/>
      <c r="M29" s="40"/>
      <c r="N29" s="40"/>
      <c r="O29" s="40"/>
      <c r="P29" s="40"/>
      <c r="Q29" s="40"/>
      <c r="R29" s="40"/>
      <c r="S29" s="40"/>
      <c r="T29" s="40"/>
    </row>
    <row r="30" spans="1:136" s="17" customFormat="1" ht="14.25">
      <c r="B30" s="28" t="s">
        <v>138</v>
      </c>
      <c r="C30" s="478" t="s">
        <v>84</v>
      </c>
      <c r="D30" s="479"/>
      <c r="E30" s="480"/>
      <c r="F30" s="32">
        <v>1</v>
      </c>
      <c r="H30" s="150" t="str" cm="1">
        <f t="array" ref="H30:H34">IF(H10='8- Políticas de Administración '!$C$14,'8- Políticas de Administración '!$C$15:$C$19,IF(H10='8- Políticas de Administración '!$C$21,'8- Políticas de Administración '!$C$22:$C$26,IF(H10='8- Políticas de Administración '!$C$29,'8- Políticas de Administración '!$C$30:$C$34,IF(H10='8- Políticas de Administración '!$C$36,'8- Políticas de Administración '!$C$37:$C$41,IF(H10='8- Políticas de Administración '!$C$43,'8- Políticas de Administración '!$C$44:$C$48,IF(H10='8- Políticas de Administración '!$C$50,'8- Políticas de Administración '!$C$51:$C$55))))))</f>
        <v xml:space="preserve">Si el hecho llegara a presentarse, tendría consecuencias o efectos mínimos sobre la entidad.
</v>
      </c>
      <c r="I30" s="11"/>
      <c r="J30" s="11"/>
      <c r="K30" s="41"/>
      <c r="L30" s="41"/>
      <c r="M30" s="41"/>
      <c r="N30" s="41"/>
      <c r="O30" s="41"/>
      <c r="P30" s="41"/>
      <c r="Q30" s="41"/>
      <c r="R30" s="41"/>
      <c r="S30" s="41"/>
      <c r="T30" s="41"/>
    </row>
    <row r="31" spans="1:136" s="17" customFormat="1" ht="14.25">
      <c r="B31" s="33" t="s">
        <v>139</v>
      </c>
      <c r="C31" s="477" t="s">
        <v>86</v>
      </c>
      <c r="D31" s="477"/>
      <c r="E31" s="477"/>
      <c r="F31" s="32">
        <v>2</v>
      </c>
      <c r="H31" s="150" t="str">
        <v xml:space="preserve">Si el hecho llegara a presentarse, tendría bajo impacto o efecto sobre la entidad.
</v>
      </c>
      <c r="I31" s="11"/>
      <c r="J31" s="11"/>
      <c r="K31" s="41"/>
      <c r="L31" s="41"/>
      <c r="M31" s="41"/>
      <c r="N31" s="41"/>
      <c r="O31" s="41"/>
      <c r="P31" s="41"/>
      <c r="Q31" s="41"/>
      <c r="R31" s="41"/>
      <c r="S31" s="41"/>
      <c r="T31" s="41"/>
    </row>
    <row r="32" spans="1:136" s="17" customFormat="1" ht="14.25">
      <c r="B32" s="34" t="s">
        <v>141</v>
      </c>
      <c r="C32" s="477" t="s">
        <v>148</v>
      </c>
      <c r="D32" s="477"/>
      <c r="E32" s="477"/>
      <c r="F32" s="32">
        <v>3</v>
      </c>
      <c r="H32" s="150" t="str">
        <v xml:space="preserve">Si el hecho llegara a presentarse, tendría medianas consecuencias o efectos sobre la entidad.
</v>
      </c>
      <c r="I32" s="11"/>
      <c r="J32" s="11"/>
      <c r="K32" s="41"/>
      <c r="L32" s="41"/>
      <c r="M32" s="41"/>
      <c r="N32" s="41"/>
      <c r="O32" s="41"/>
      <c r="P32" s="41"/>
      <c r="Q32" s="41"/>
      <c r="R32" s="41"/>
      <c r="S32" s="41"/>
      <c r="T32" s="41"/>
    </row>
    <row r="33" spans="2:20" s="17" customFormat="1" ht="14.25">
      <c r="B33" s="35" t="s">
        <v>142</v>
      </c>
      <c r="C33" s="477" t="s">
        <v>149</v>
      </c>
      <c r="D33" s="477"/>
      <c r="E33" s="477"/>
      <c r="F33" s="32">
        <v>4</v>
      </c>
      <c r="H33" s="150" t="str">
        <v xml:space="preserve">Si el hecho llegara a presentarse, tendría altas consecuencias o efectos sobre la entidad
</v>
      </c>
      <c r="I33" s="11"/>
      <c r="J33" s="11"/>
      <c r="K33" s="41"/>
      <c r="L33" s="41"/>
      <c r="M33" s="41"/>
      <c r="N33" s="41"/>
      <c r="O33" s="41"/>
      <c r="P33" s="41"/>
      <c r="Q33" s="41"/>
      <c r="R33" s="41"/>
      <c r="S33" s="41"/>
      <c r="T33" s="41"/>
    </row>
    <row r="34" spans="2:20" s="17" customFormat="1" ht="14.25">
      <c r="B34" s="36" t="s">
        <v>143</v>
      </c>
      <c r="C34" s="477" t="s">
        <v>150</v>
      </c>
      <c r="D34" s="477"/>
      <c r="E34" s="477"/>
      <c r="F34" s="32">
        <v>5</v>
      </c>
      <c r="H34" s="150" t="str">
        <v xml:space="preserve">Si el hecho llegara a presentarse, tendría desastrosas consecuencias o efectos sobre la entidad.
</v>
      </c>
      <c r="I34" s="11"/>
      <c r="J34" s="11"/>
      <c r="K34" s="41"/>
      <c r="L34" s="41"/>
      <c r="M34" s="41"/>
      <c r="N34" s="41"/>
      <c r="O34" s="41"/>
      <c r="P34" s="41"/>
      <c r="Q34" s="41"/>
      <c r="R34" s="41"/>
      <c r="S34" s="41"/>
      <c r="T34" s="41"/>
    </row>
    <row r="35" spans="2:20" s="17" customFormat="1">
      <c r="B35" s="50"/>
      <c r="C35" s="50"/>
      <c r="D35" s="50"/>
      <c r="E35" s="50"/>
      <c r="F35" s="43"/>
      <c r="H35" s="150"/>
      <c r="I35" s="11"/>
      <c r="J35" s="11"/>
      <c r="K35" s="41"/>
      <c r="L35" s="41"/>
      <c r="M35" s="41"/>
      <c r="N35" s="41"/>
      <c r="O35" s="41"/>
      <c r="P35" s="41"/>
      <c r="Q35" s="41"/>
      <c r="R35" s="41"/>
      <c r="S35" s="41"/>
      <c r="T35" s="41"/>
    </row>
    <row r="36" spans="2:20" s="22" customFormat="1" ht="30" customHeight="1">
      <c r="C36" s="474" t="s">
        <v>82</v>
      </c>
      <c r="D36" s="475"/>
      <c r="E36" s="476"/>
      <c r="F36" s="116" t="s">
        <v>120</v>
      </c>
      <c r="H36" s="149"/>
      <c r="K36" s="40"/>
      <c r="L36" s="40"/>
      <c r="M36" s="40"/>
      <c r="N36" s="40"/>
      <c r="O36" s="40"/>
      <c r="P36" s="40"/>
      <c r="Q36" s="40"/>
      <c r="R36" s="40"/>
      <c r="S36" s="40"/>
      <c r="T36" s="40"/>
    </row>
    <row r="37" spans="2:20" s="17" customFormat="1" ht="14.25">
      <c r="B37" s="28" t="s">
        <v>138</v>
      </c>
      <c r="C37" s="477" t="s">
        <v>355</v>
      </c>
      <c r="D37" s="477"/>
      <c r="E37" s="477"/>
      <c r="F37" s="32">
        <v>1</v>
      </c>
      <c r="H37" s="150"/>
      <c r="K37" s="41"/>
      <c r="L37" s="41"/>
      <c r="M37" s="41"/>
      <c r="N37" s="41"/>
      <c r="O37" s="41"/>
      <c r="P37" s="41"/>
      <c r="Q37" s="41"/>
      <c r="R37" s="41"/>
      <c r="S37" s="41"/>
      <c r="T37" s="41"/>
    </row>
    <row r="38" spans="2:20" s="17" customFormat="1" ht="14.25">
      <c r="B38" s="33" t="s">
        <v>139</v>
      </c>
      <c r="C38" s="477" t="s">
        <v>349</v>
      </c>
      <c r="D38" s="477"/>
      <c r="E38" s="477"/>
      <c r="F38" s="32">
        <v>2</v>
      </c>
      <c r="H38" s="150"/>
      <c r="K38" s="41"/>
      <c r="L38" s="41"/>
      <c r="M38" s="41"/>
      <c r="N38" s="41"/>
      <c r="O38" s="41"/>
      <c r="P38" s="41"/>
      <c r="Q38" s="41"/>
      <c r="R38" s="41"/>
      <c r="S38" s="41"/>
      <c r="T38" s="41"/>
    </row>
    <row r="39" spans="2:20" s="17" customFormat="1" ht="14.25">
      <c r="B39" s="34" t="s">
        <v>141</v>
      </c>
      <c r="C39" s="477" t="s">
        <v>363</v>
      </c>
      <c r="D39" s="477"/>
      <c r="E39" s="477"/>
      <c r="F39" s="32">
        <v>3</v>
      </c>
      <c r="H39" s="150"/>
      <c r="K39" s="41"/>
      <c r="L39" s="41"/>
      <c r="M39" s="41"/>
      <c r="N39" s="41"/>
      <c r="O39" s="41"/>
      <c r="P39" s="41"/>
      <c r="Q39" s="41"/>
      <c r="R39" s="41"/>
      <c r="S39" s="41"/>
      <c r="T39" s="41"/>
    </row>
    <row r="40" spans="2:20" s="17" customFormat="1" ht="14.25">
      <c r="B40" s="35" t="s">
        <v>142</v>
      </c>
      <c r="C40" s="477" t="s">
        <v>348</v>
      </c>
      <c r="D40" s="477"/>
      <c r="E40" s="477"/>
      <c r="F40" s="32">
        <v>4</v>
      </c>
      <c r="H40" s="150"/>
      <c r="K40" s="41"/>
      <c r="L40" s="41"/>
      <c r="M40" s="41"/>
      <c r="N40" s="41"/>
      <c r="O40" s="41"/>
      <c r="P40" s="41"/>
      <c r="Q40" s="41"/>
      <c r="R40" s="41"/>
      <c r="S40" s="41"/>
      <c r="T40" s="41"/>
    </row>
    <row r="41" spans="2:20" s="17" customFormat="1" ht="14.25">
      <c r="B41" s="36" t="s">
        <v>143</v>
      </c>
      <c r="C41" s="477" t="s">
        <v>364</v>
      </c>
      <c r="D41" s="477"/>
      <c r="E41" s="477"/>
      <c r="F41" s="32">
        <v>5</v>
      </c>
      <c r="H41" s="150"/>
      <c r="K41" s="41"/>
      <c r="L41" s="41"/>
      <c r="M41" s="41"/>
      <c r="N41" s="41"/>
      <c r="O41" s="41"/>
      <c r="P41" s="41"/>
      <c r="Q41" s="41"/>
      <c r="R41" s="41"/>
      <c r="S41" s="41"/>
      <c r="T41" s="41"/>
    </row>
    <row r="42" spans="2:20" s="17" customFormat="1" ht="14.25">
      <c r="B42" s="11"/>
      <c r="C42" s="11" t="s">
        <v>367</v>
      </c>
      <c r="D42" s="11"/>
      <c r="F42" s="43"/>
      <c r="H42" s="150"/>
      <c r="K42" s="41"/>
      <c r="L42" s="41"/>
      <c r="M42" s="41"/>
      <c r="N42" s="41"/>
      <c r="O42" s="41"/>
      <c r="P42" s="41"/>
      <c r="Q42" s="41"/>
      <c r="R42" s="41"/>
      <c r="S42" s="41"/>
      <c r="T42" s="41"/>
    </row>
    <row r="43" spans="2:20" s="22" customFormat="1" ht="30" customHeight="1">
      <c r="C43" s="474" t="s">
        <v>151</v>
      </c>
      <c r="D43" s="475"/>
      <c r="E43" s="476"/>
      <c r="F43" s="116" t="s">
        <v>120</v>
      </c>
      <c r="H43" s="149"/>
      <c r="K43" s="40"/>
      <c r="L43" s="40"/>
      <c r="M43" s="40"/>
      <c r="N43" s="40"/>
      <c r="O43" s="40"/>
      <c r="P43" s="40"/>
      <c r="Q43" s="40"/>
      <c r="R43" s="40"/>
      <c r="S43" s="40"/>
      <c r="T43" s="40"/>
    </row>
    <row r="44" spans="2:20" s="17" customFormat="1" ht="20.25" customHeight="1">
      <c r="B44" s="28" t="s">
        <v>138</v>
      </c>
      <c r="C44" s="477" t="s">
        <v>356</v>
      </c>
      <c r="D44" s="477"/>
      <c r="E44" s="477"/>
      <c r="F44" s="32">
        <v>1</v>
      </c>
      <c r="H44" s="150"/>
      <c r="K44" s="41"/>
      <c r="L44" s="41"/>
      <c r="M44" s="41"/>
      <c r="N44" s="41"/>
      <c r="O44" s="41"/>
      <c r="P44" s="41"/>
      <c r="Q44" s="41"/>
      <c r="R44" s="41"/>
      <c r="S44" s="41"/>
      <c r="T44" s="41"/>
    </row>
    <row r="45" spans="2:20" s="17" customFormat="1" ht="20.25" customHeight="1">
      <c r="B45" s="33" t="s">
        <v>139</v>
      </c>
      <c r="C45" s="477" t="s">
        <v>357</v>
      </c>
      <c r="D45" s="477"/>
      <c r="E45" s="477"/>
      <c r="F45" s="32">
        <v>2</v>
      </c>
      <c r="H45" s="150"/>
      <c r="K45" s="41"/>
      <c r="L45" s="41"/>
      <c r="M45" s="41"/>
      <c r="N45" s="41"/>
      <c r="O45" s="41"/>
      <c r="P45" s="41"/>
      <c r="Q45" s="41"/>
      <c r="R45" s="41"/>
      <c r="S45" s="41"/>
      <c r="T45" s="41"/>
    </row>
    <row r="46" spans="2:20" s="17" customFormat="1" ht="20.25" customHeight="1">
      <c r="B46" s="34" t="s">
        <v>141</v>
      </c>
      <c r="C46" s="477" t="s">
        <v>366</v>
      </c>
      <c r="D46" s="477"/>
      <c r="E46" s="477"/>
      <c r="F46" s="32">
        <v>3</v>
      </c>
      <c r="H46" s="150"/>
      <c r="K46" s="41"/>
      <c r="L46" s="41"/>
      <c r="M46" s="41"/>
      <c r="N46" s="41"/>
      <c r="O46" s="41"/>
      <c r="P46" s="41"/>
      <c r="Q46" s="41"/>
      <c r="R46" s="41"/>
      <c r="S46" s="41"/>
      <c r="T46" s="41"/>
    </row>
    <row r="47" spans="2:20" s="17" customFormat="1" ht="20.25" customHeight="1">
      <c r="B47" s="35" t="s">
        <v>142</v>
      </c>
      <c r="C47" s="477" t="s">
        <v>358</v>
      </c>
      <c r="D47" s="477"/>
      <c r="E47" s="477"/>
      <c r="F47" s="32">
        <v>4</v>
      </c>
      <c r="H47" s="150"/>
      <c r="K47" s="41"/>
      <c r="L47" s="41"/>
      <c r="M47" s="41"/>
      <c r="N47" s="41"/>
      <c r="O47" s="41"/>
      <c r="P47" s="41"/>
      <c r="Q47" s="41"/>
      <c r="R47" s="41"/>
      <c r="S47" s="41"/>
      <c r="T47" s="41"/>
    </row>
    <row r="48" spans="2:20" s="17" customFormat="1" ht="20.25" customHeight="1">
      <c r="B48" s="36" t="s">
        <v>143</v>
      </c>
      <c r="C48" s="477" t="s">
        <v>359</v>
      </c>
      <c r="D48" s="477"/>
      <c r="E48" s="477"/>
      <c r="F48" s="32">
        <v>5</v>
      </c>
      <c r="H48" s="150"/>
      <c r="K48" s="41"/>
      <c r="L48" s="41"/>
      <c r="M48" s="41"/>
      <c r="N48" s="41"/>
      <c r="O48" s="41"/>
      <c r="P48" s="41"/>
      <c r="Q48" s="41"/>
      <c r="R48" s="41"/>
      <c r="S48" s="41"/>
      <c r="T48" s="41"/>
    </row>
    <row r="49" spans="2:20" s="17" customFormat="1" ht="14.25">
      <c r="B49" s="11"/>
      <c r="C49" s="11"/>
      <c r="D49" s="11"/>
      <c r="E49" s="11"/>
      <c r="F49" s="43"/>
      <c r="H49" s="150"/>
      <c r="K49" s="41"/>
      <c r="L49" s="41"/>
      <c r="M49" s="41"/>
      <c r="N49" s="41"/>
      <c r="O49" s="41"/>
      <c r="P49" s="41"/>
      <c r="Q49" s="41"/>
      <c r="R49" s="41"/>
      <c r="S49" s="41"/>
      <c r="T49" s="41"/>
    </row>
    <row r="50" spans="2:20" s="22" customFormat="1" ht="30" customHeight="1">
      <c r="C50" s="474" t="s">
        <v>89</v>
      </c>
      <c r="D50" s="475"/>
      <c r="E50" s="476"/>
      <c r="F50" s="116" t="s">
        <v>120</v>
      </c>
      <c r="H50" s="149"/>
      <c r="K50" s="40"/>
      <c r="L50" s="40"/>
      <c r="M50" s="40"/>
      <c r="N50" s="40"/>
      <c r="O50" s="40"/>
      <c r="P50" s="40"/>
      <c r="Q50" s="40"/>
      <c r="R50" s="40"/>
      <c r="S50" s="40"/>
      <c r="T50" s="40"/>
    </row>
    <row r="51" spans="2:20" s="17" customFormat="1" ht="20.25" customHeight="1">
      <c r="B51" s="28" t="s">
        <v>138</v>
      </c>
      <c r="C51" s="482" t="s">
        <v>152</v>
      </c>
      <c r="D51" s="482"/>
      <c r="E51" s="482"/>
      <c r="F51" s="32">
        <v>1</v>
      </c>
      <c r="H51" s="150"/>
      <c r="K51" s="41"/>
      <c r="L51" s="41"/>
      <c r="M51" s="41"/>
      <c r="N51" s="41"/>
      <c r="O51" s="41"/>
      <c r="P51" s="41"/>
      <c r="Q51" s="41"/>
      <c r="R51" s="41"/>
      <c r="S51" s="41"/>
      <c r="T51" s="41"/>
    </row>
    <row r="52" spans="2:20" s="17" customFormat="1" ht="20.25" customHeight="1">
      <c r="B52" s="33" t="s">
        <v>139</v>
      </c>
      <c r="C52" s="482" t="s">
        <v>90</v>
      </c>
      <c r="D52" s="482"/>
      <c r="E52" s="482"/>
      <c r="F52" s="32">
        <v>2</v>
      </c>
      <c r="H52" s="150"/>
      <c r="K52" s="41"/>
      <c r="L52" s="41"/>
      <c r="M52" s="41"/>
      <c r="N52" s="41"/>
      <c r="O52" s="41"/>
      <c r="P52" s="41"/>
      <c r="Q52" s="41"/>
      <c r="R52" s="41"/>
      <c r="S52" s="41"/>
      <c r="T52" s="41"/>
    </row>
    <row r="53" spans="2:20" s="17" customFormat="1" ht="20.25" customHeight="1">
      <c r="B53" s="34" t="s">
        <v>141</v>
      </c>
      <c r="C53" s="482" t="s">
        <v>153</v>
      </c>
      <c r="D53" s="482"/>
      <c r="E53" s="482"/>
      <c r="F53" s="32">
        <v>3</v>
      </c>
      <c r="H53" s="150"/>
      <c r="K53" s="41"/>
      <c r="L53" s="41"/>
      <c r="M53" s="41"/>
      <c r="N53" s="41"/>
      <c r="O53" s="41"/>
      <c r="P53" s="41"/>
      <c r="Q53" s="41"/>
      <c r="R53" s="41"/>
      <c r="S53" s="41"/>
      <c r="T53" s="41"/>
    </row>
    <row r="54" spans="2:20" s="17" customFormat="1" ht="20.25" customHeight="1">
      <c r="B54" s="35" t="s">
        <v>142</v>
      </c>
      <c r="C54" s="482" t="s">
        <v>154</v>
      </c>
      <c r="D54" s="482"/>
      <c r="E54" s="482"/>
      <c r="F54" s="32">
        <v>4</v>
      </c>
      <c r="H54" s="150"/>
      <c r="K54" s="41"/>
      <c r="L54" s="41"/>
      <c r="M54" s="41"/>
      <c r="N54" s="41"/>
      <c r="O54" s="41"/>
      <c r="P54" s="41"/>
      <c r="Q54" s="41"/>
      <c r="R54" s="41"/>
      <c r="S54" s="41"/>
      <c r="T54" s="41"/>
    </row>
    <row r="55" spans="2:20" s="17" customFormat="1" ht="20.25" customHeight="1">
      <c r="B55" s="36" t="s">
        <v>143</v>
      </c>
      <c r="C55" s="482" t="s">
        <v>155</v>
      </c>
      <c r="D55" s="482"/>
      <c r="E55" s="482"/>
      <c r="F55" s="32">
        <v>5</v>
      </c>
      <c r="H55" s="150"/>
      <c r="K55" s="41"/>
      <c r="L55" s="41"/>
      <c r="M55" s="41"/>
      <c r="N55" s="41"/>
      <c r="O55" s="41"/>
      <c r="P55" s="41"/>
      <c r="Q55" s="41"/>
      <c r="R55" s="41"/>
      <c r="S55" s="41"/>
      <c r="T55" s="41"/>
    </row>
    <row r="56" spans="2:20" s="17" customFormat="1" ht="14.25">
      <c r="E56" s="18"/>
      <c r="H56" s="150"/>
      <c r="K56" s="41"/>
      <c r="L56" s="41"/>
      <c r="M56" s="41"/>
      <c r="N56" s="41"/>
      <c r="O56" s="41"/>
      <c r="P56" s="41"/>
      <c r="Q56" s="41"/>
      <c r="R56" s="41"/>
      <c r="S56" s="41"/>
      <c r="T56" s="41"/>
    </row>
    <row r="57" spans="2:20" s="17" customFormat="1" ht="14.25">
      <c r="E57" s="18"/>
      <c r="H57" s="150"/>
      <c r="K57" s="41"/>
      <c r="L57" s="41"/>
      <c r="M57" s="41"/>
      <c r="N57" s="41"/>
      <c r="O57" s="41"/>
      <c r="P57" s="41"/>
      <c r="Q57" s="41"/>
      <c r="R57" s="41"/>
      <c r="S57" s="41"/>
      <c r="T57" s="41"/>
    </row>
    <row r="58" spans="2:20" s="17" customFormat="1" ht="14.25">
      <c r="E58" s="18"/>
      <c r="H58" s="150"/>
      <c r="K58" s="41"/>
      <c r="L58" s="41"/>
      <c r="M58" s="41"/>
      <c r="N58" s="41"/>
      <c r="O58" s="41"/>
      <c r="P58" s="41"/>
      <c r="Q58" s="41"/>
      <c r="R58" s="41"/>
      <c r="S58" s="41"/>
      <c r="T58" s="41"/>
    </row>
    <row r="59" spans="2:20" s="17" customFormat="1" ht="14.25">
      <c r="E59" s="18"/>
      <c r="H59" s="150"/>
      <c r="K59" s="41"/>
      <c r="L59" s="41"/>
      <c r="M59" s="41"/>
      <c r="N59" s="41"/>
      <c r="O59" s="41"/>
      <c r="P59" s="41"/>
      <c r="Q59" s="41"/>
      <c r="R59" s="41"/>
      <c r="S59" s="41"/>
      <c r="T59" s="41"/>
    </row>
    <row r="60" spans="2:20" s="17" customFormat="1" ht="14.25">
      <c r="E60" s="18"/>
      <c r="H60" s="150"/>
      <c r="K60" s="41"/>
      <c r="L60" s="41"/>
      <c r="M60" s="41"/>
      <c r="N60" s="41"/>
      <c r="O60" s="41"/>
      <c r="P60" s="41"/>
      <c r="Q60" s="41"/>
      <c r="R60" s="41"/>
      <c r="S60" s="41"/>
      <c r="T60" s="41"/>
    </row>
    <row r="61" spans="2:20" s="17" customFormat="1" ht="14.25">
      <c r="E61" s="18"/>
      <c r="H61" s="150"/>
      <c r="K61" s="41"/>
      <c r="L61" s="41"/>
      <c r="M61" s="41"/>
      <c r="N61" s="41"/>
      <c r="O61" s="41"/>
      <c r="P61" s="41"/>
      <c r="Q61" s="41"/>
      <c r="R61" s="41"/>
      <c r="S61" s="41"/>
      <c r="T61" s="41"/>
    </row>
    <row r="62" spans="2:20" s="17" customFormat="1" ht="14.25">
      <c r="E62" s="18"/>
      <c r="H62" s="150"/>
      <c r="K62" s="41"/>
      <c r="L62" s="41"/>
      <c r="M62" s="41"/>
      <c r="N62" s="41"/>
      <c r="O62" s="41"/>
      <c r="P62" s="41"/>
      <c r="Q62" s="41"/>
      <c r="R62" s="41"/>
      <c r="S62" s="41"/>
      <c r="T62" s="41"/>
    </row>
    <row r="63" spans="2:20" s="17" customFormat="1" ht="14.25">
      <c r="E63" s="18"/>
      <c r="H63" s="150"/>
      <c r="K63" s="41"/>
      <c r="L63" s="41"/>
      <c r="M63" s="41"/>
      <c r="N63" s="41"/>
      <c r="O63" s="41"/>
      <c r="P63" s="41"/>
      <c r="Q63" s="41"/>
      <c r="R63" s="41"/>
      <c r="S63" s="41"/>
      <c r="T63" s="41"/>
    </row>
    <row r="64" spans="2:20" s="17" customFormat="1" ht="14.25">
      <c r="E64" s="18"/>
      <c r="H64" s="150"/>
      <c r="K64" s="41"/>
      <c r="L64" s="41"/>
      <c r="M64" s="41"/>
      <c r="N64" s="41"/>
      <c r="O64" s="41"/>
      <c r="P64" s="41"/>
      <c r="Q64" s="41"/>
      <c r="R64" s="41"/>
      <c r="S64" s="41"/>
      <c r="T64" s="41"/>
    </row>
    <row r="65" spans="5:20" s="17" customFormat="1" ht="14.25">
      <c r="E65" s="18"/>
      <c r="H65" s="150"/>
      <c r="K65" s="41"/>
      <c r="L65" s="41"/>
      <c r="M65" s="41"/>
      <c r="N65" s="41"/>
      <c r="O65" s="41"/>
      <c r="P65" s="41"/>
      <c r="Q65" s="41"/>
      <c r="R65" s="41"/>
      <c r="S65" s="41"/>
      <c r="T65" s="41"/>
    </row>
    <row r="66" spans="5:20" s="17" customFormat="1" ht="14.25">
      <c r="E66" s="18"/>
      <c r="H66" s="150"/>
      <c r="K66" s="41"/>
      <c r="L66" s="41"/>
      <c r="M66" s="41"/>
      <c r="N66" s="41"/>
      <c r="O66" s="41"/>
      <c r="P66" s="41"/>
      <c r="Q66" s="41"/>
      <c r="R66" s="41"/>
      <c r="S66" s="41"/>
      <c r="T66" s="41"/>
    </row>
    <row r="67" spans="5:20" s="17" customFormat="1" ht="14.25">
      <c r="E67" s="18"/>
      <c r="H67" s="150"/>
      <c r="K67" s="41"/>
      <c r="L67" s="41"/>
      <c r="M67" s="41"/>
      <c r="N67" s="41"/>
      <c r="O67" s="41"/>
      <c r="P67" s="41"/>
      <c r="Q67" s="41"/>
      <c r="R67" s="41"/>
      <c r="S67" s="41"/>
      <c r="T67" s="41"/>
    </row>
    <row r="68" spans="5:20" s="17" customFormat="1" ht="14.25">
      <c r="E68" s="18"/>
      <c r="H68" s="150"/>
      <c r="K68" s="41"/>
      <c r="L68" s="41"/>
      <c r="M68" s="41"/>
      <c r="N68" s="41"/>
      <c r="O68" s="41"/>
      <c r="P68" s="41"/>
      <c r="Q68" s="41"/>
      <c r="R68" s="41"/>
      <c r="S68" s="41"/>
      <c r="T68" s="41"/>
    </row>
    <row r="69" spans="5:20" s="17" customFormat="1" ht="14.25">
      <c r="E69" s="18"/>
      <c r="H69" s="150"/>
      <c r="K69" s="41"/>
      <c r="L69" s="41"/>
      <c r="M69" s="41"/>
      <c r="N69" s="41"/>
      <c r="O69" s="41"/>
      <c r="P69" s="41"/>
      <c r="Q69" s="41"/>
      <c r="R69" s="41"/>
      <c r="S69" s="41"/>
      <c r="T69" s="41"/>
    </row>
    <row r="70" spans="5:20" s="17" customFormat="1" ht="14.25">
      <c r="E70" s="18"/>
      <c r="H70" s="150"/>
      <c r="K70" s="41"/>
      <c r="L70" s="41"/>
      <c r="M70" s="41"/>
      <c r="N70" s="41"/>
      <c r="O70" s="41"/>
      <c r="P70" s="41"/>
      <c r="Q70" s="41"/>
      <c r="R70" s="41"/>
      <c r="S70" s="41"/>
      <c r="T70" s="41"/>
    </row>
    <row r="71" spans="5:20" s="17" customFormat="1" ht="14.25">
      <c r="E71" s="18"/>
      <c r="H71" s="150"/>
      <c r="K71" s="41"/>
      <c r="L71" s="41"/>
      <c r="M71" s="41"/>
      <c r="N71" s="41"/>
      <c r="O71" s="41"/>
      <c r="P71" s="41"/>
      <c r="Q71" s="41"/>
      <c r="R71" s="41"/>
      <c r="S71" s="41"/>
      <c r="T71" s="41"/>
    </row>
    <row r="72" spans="5:20" s="17" customFormat="1" ht="14.25">
      <c r="E72" s="18"/>
      <c r="H72" s="150"/>
      <c r="K72" s="41"/>
      <c r="L72" s="41"/>
      <c r="M72" s="41"/>
      <c r="N72" s="41"/>
      <c r="O72" s="41"/>
      <c r="P72" s="41"/>
      <c r="Q72" s="41"/>
      <c r="R72" s="41"/>
      <c r="S72" s="41"/>
      <c r="T72" s="41"/>
    </row>
    <row r="73" spans="5:20" s="17" customFormat="1" ht="14.25">
      <c r="E73" s="18"/>
      <c r="H73" s="150"/>
      <c r="K73" s="41"/>
      <c r="L73" s="41"/>
      <c r="M73" s="41"/>
      <c r="N73" s="41"/>
      <c r="O73" s="41"/>
      <c r="P73" s="41"/>
      <c r="Q73" s="41"/>
      <c r="R73" s="41"/>
      <c r="S73" s="41"/>
      <c r="T73" s="41"/>
    </row>
    <row r="74" spans="5:20" s="17" customFormat="1" ht="14.25">
      <c r="E74" s="18"/>
      <c r="H74" s="150"/>
      <c r="K74" s="41"/>
      <c r="L74" s="41"/>
      <c r="M74" s="41"/>
      <c r="N74" s="41"/>
      <c r="O74" s="41"/>
      <c r="P74" s="41"/>
      <c r="Q74" s="41"/>
      <c r="R74" s="41"/>
      <c r="S74" s="41"/>
      <c r="T74" s="41"/>
    </row>
    <row r="75" spans="5:20" s="17" customFormat="1" ht="14.25">
      <c r="E75" s="18"/>
      <c r="H75" s="150"/>
      <c r="K75" s="41"/>
      <c r="L75" s="41"/>
      <c r="M75" s="41"/>
      <c r="N75" s="41"/>
      <c r="O75" s="41"/>
      <c r="P75" s="41"/>
      <c r="Q75" s="41"/>
      <c r="R75" s="41"/>
      <c r="S75" s="41"/>
      <c r="T75" s="41"/>
    </row>
    <row r="76" spans="5:20" s="17" customFormat="1" ht="14.25">
      <c r="E76" s="18"/>
      <c r="H76" s="150"/>
      <c r="K76" s="41"/>
      <c r="L76" s="41"/>
      <c r="M76" s="41"/>
      <c r="N76" s="41"/>
      <c r="O76" s="41"/>
      <c r="P76" s="41"/>
      <c r="Q76" s="41"/>
      <c r="R76" s="41"/>
      <c r="S76" s="41"/>
      <c r="T76" s="41"/>
    </row>
    <row r="77" spans="5:20" s="17" customFormat="1" ht="14.25">
      <c r="E77" s="18"/>
      <c r="H77" s="150"/>
      <c r="K77" s="41"/>
      <c r="L77" s="41"/>
      <c r="M77" s="41"/>
      <c r="N77" s="41"/>
      <c r="O77" s="41"/>
      <c r="P77" s="41"/>
      <c r="Q77" s="41"/>
      <c r="R77" s="41"/>
      <c r="S77" s="41"/>
      <c r="T77" s="41"/>
    </row>
    <row r="78" spans="5:20" s="17" customFormat="1" ht="14.25">
      <c r="E78" s="18"/>
      <c r="H78" s="150"/>
      <c r="K78" s="41"/>
      <c r="L78" s="41"/>
      <c r="M78" s="41"/>
      <c r="N78" s="41"/>
      <c r="O78" s="41"/>
      <c r="P78" s="41"/>
      <c r="Q78" s="41"/>
      <c r="R78" s="41"/>
      <c r="S78" s="41"/>
      <c r="T78" s="41"/>
    </row>
    <row r="79" spans="5:20" s="17" customFormat="1" ht="14.25">
      <c r="E79" s="18"/>
      <c r="H79" s="150"/>
      <c r="K79" s="41"/>
      <c r="L79" s="41"/>
      <c r="M79" s="41"/>
      <c r="N79" s="41"/>
      <c r="O79" s="41"/>
      <c r="P79" s="41"/>
      <c r="Q79" s="41"/>
      <c r="R79" s="41"/>
      <c r="S79" s="41"/>
      <c r="T79" s="41"/>
    </row>
    <row r="80" spans="5:20" s="17" customFormat="1" ht="14.25">
      <c r="E80" s="18"/>
      <c r="H80" s="150"/>
      <c r="K80" s="41"/>
      <c r="L80" s="41"/>
      <c r="M80" s="41"/>
      <c r="N80" s="41"/>
      <c r="O80" s="41"/>
      <c r="P80" s="41"/>
      <c r="Q80" s="41"/>
      <c r="R80" s="41"/>
      <c r="S80" s="41"/>
      <c r="T80" s="41"/>
    </row>
    <row r="81" spans="5:20" s="17" customFormat="1" ht="14.25">
      <c r="E81" s="18"/>
      <c r="H81" s="150"/>
      <c r="K81" s="41"/>
      <c r="L81" s="41"/>
      <c r="M81" s="41"/>
      <c r="N81" s="41"/>
      <c r="O81" s="41"/>
      <c r="P81" s="41"/>
      <c r="Q81" s="41"/>
      <c r="R81" s="41"/>
      <c r="S81" s="41"/>
      <c r="T81" s="41"/>
    </row>
    <row r="82" spans="5:20" s="17" customFormat="1" ht="14.25">
      <c r="E82" s="18"/>
      <c r="H82" s="150"/>
      <c r="K82" s="41"/>
      <c r="L82" s="41"/>
      <c r="M82" s="41"/>
      <c r="N82" s="41"/>
      <c r="O82" s="41"/>
      <c r="P82" s="41"/>
      <c r="Q82" s="41"/>
      <c r="R82" s="41"/>
      <c r="S82" s="41"/>
      <c r="T82" s="41"/>
    </row>
    <row r="83" spans="5:20" s="17" customFormat="1" ht="14.25">
      <c r="E83" s="18"/>
      <c r="H83" s="150"/>
      <c r="K83" s="41"/>
      <c r="L83" s="41"/>
      <c r="M83" s="41"/>
      <c r="N83" s="41"/>
      <c r="O83" s="41"/>
      <c r="P83" s="41"/>
      <c r="Q83" s="41"/>
      <c r="R83" s="41"/>
      <c r="S83" s="41"/>
      <c r="T83" s="41"/>
    </row>
    <row r="84" spans="5:20" s="17" customFormat="1" ht="14.25">
      <c r="E84" s="18"/>
      <c r="H84" s="150"/>
      <c r="K84" s="41"/>
      <c r="L84" s="41"/>
      <c r="M84" s="41"/>
      <c r="N84" s="41"/>
      <c r="O84" s="41"/>
      <c r="P84" s="41"/>
      <c r="Q84" s="41"/>
      <c r="R84" s="41"/>
      <c r="S84" s="41"/>
      <c r="T84" s="41"/>
    </row>
    <row r="85" spans="5:20" s="17" customFormat="1" ht="14.25">
      <c r="E85" s="18"/>
      <c r="H85" s="150"/>
      <c r="K85" s="41"/>
      <c r="L85" s="41"/>
      <c r="M85" s="41"/>
      <c r="N85" s="41"/>
      <c r="O85" s="41"/>
      <c r="P85" s="41"/>
      <c r="Q85" s="41"/>
      <c r="R85" s="41"/>
      <c r="S85" s="41"/>
      <c r="T85" s="41"/>
    </row>
    <row r="86" spans="5:20" s="17" customFormat="1" ht="14.25">
      <c r="E86" s="18"/>
      <c r="H86" s="150"/>
      <c r="K86" s="41"/>
      <c r="L86" s="41"/>
      <c r="M86" s="41"/>
      <c r="N86" s="41"/>
      <c r="O86" s="41"/>
      <c r="P86" s="41"/>
      <c r="Q86" s="41"/>
      <c r="R86" s="41"/>
      <c r="S86" s="41"/>
      <c r="T86" s="41"/>
    </row>
    <row r="87" spans="5:20" s="17" customFormat="1" ht="14.25">
      <c r="E87" s="18"/>
      <c r="H87" s="150"/>
      <c r="K87" s="41"/>
      <c r="L87" s="41"/>
      <c r="M87" s="41"/>
      <c r="N87" s="41"/>
      <c r="O87" s="41"/>
      <c r="P87" s="41"/>
      <c r="Q87" s="41"/>
      <c r="R87" s="41"/>
      <c r="S87" s="41"/>
      <c r="T87" s="41"/>
    </row>
    <row r="88" spans="5:20" s="17" customFormat="1" ht="14.25">
      <c r="E88" s="18"/>
      <c r="H88" s="150"/>
      <c r="K88" s="41"/>
      <c r="L88" s="41"/>
      <c r="M88" s="41"/>
      <c r="N88" s="41"/>
      <c r="O88" s="41"/>
      <c r="P88" s="41"/>
      <c r="Q88" s="41"/>
      <c r="R88" s="41"/>
      <c r="S88" s="41"/>
      <c r="T88" s="41"/>
    </row>
    <row r="89" spans="5:20" s="17" customFormat="1" ht="14.25">
      <c r="E89" s="18"/>
      <c r="H89" s="150"/>
      <c r="K89" s="41"/>
      <c r="L89" s="41"/>
      <c r="M89" s="41"/>
      <c r="N89" s="41"/>
      <c r="O89" s="41"/>
      <c r="P89" s="41"/>
      <c r="Q89" s="41"/>
      <c r="R89" s="41"/>
      <c r="S89" s="41"/>
      <c r="T89" s="41"/>
    </row>
    <row r="90" spans="5:20" s="17" customFormat="1" ht="14.25">
      <c r="E90" s="18"/>
      <c r="H90" s="150"/>
      <c r="K90" s="41"/>
      <c r="L90" s="41"/>
      <c r="M90" s="41"/>
      <c r="N90" s="41"/>
      <c r="O90" s="41"/>
      <c r="P90" s="41"/>
      <c r="Q90" s="41"/>
      <c r="R90" s="41"/>
      <c r="S90" s="41"/>
      <c r="T90" s="41"/>
    </row>
    <row r="91" spans="5:20" s="17" customFormat="1" ht="14.25">
      <c r="E91" s="18"/>
      <c r="H91" s="150"/>
      <c r="K91" s="41"/>
      <c r="L91" s="41"/>
      <c r="M91" s="41"/>
      <c r="N91" s="41"/>
      <c r="O91" s="41"/>
      <c r="P91" s="41"/>
      <c r="Q91" s="41"/>
      <c r="R91" s="41"/>
      <c r="S91" s="41"/>
      <c r="T91" s="41"/>
    </row>
    <row r="92" spans="5:20" s="17" customFormat="1" ht="14.25">
      <c r="E92" s="18"/>
      <c r="H92" s="150"/>
      <c r="K92" s="41"/>
      <c r="L92" s="41"/>
      <c r="M92" s="41"/>
      <c r="N92" s="41"/>
      <c r="O92" s="41"/>
      <c r="P92" s="41"/>
      <c r="Q92" s="41"/>
      <c r="R92" s="41"/>
      <c r="S92" s="41"/>
      <c r="T92" s="41"/>
    </row>
    <row r="93" spans="5:20" s="17" customFormat="1" ht="14.25">
      <c r="E93" s="18"/>
      <c r="H93" s="150"/>
      <c r="K93" s="41"/>
      <c r="L93" s="41"/>
      <c r="M93" s="41"/>
      <c r="N93" s="41"/>
      <c r="O93" s="41"/>
      <c r="P93" s="41"/>
      <c r="Q93" s="41"/>
      <c r="R93" s="41"/>
      <c r="S93" s="41"/>
      <c r="T93" s="41"/>
    </row>
    <row r="94" spans="5:20" s="17" customFormat="1" ht="14.25">
      <c r="E94" s="18"/>
      <c r="H94" s="150"/>
      <c r="K94" s="41"/>
      <c r="L94" s="41"/>
      <c r="M94" s="41"/>
      <c r="N94" s="41"/>
      <c r="O94" s="41"/>
      <c r="P94" s="41"/>
      <c r="Q94" s="41"/>
      <c r="R94" s="41"/>
      <c r="S94" s="41"/>
      <c r="T94" s="41"/>
    </row>
    <row r="95" spans="5:20" s="17" customFormat="1" ht="14.25">
      <c r="E95" s="18"/>
      <c r="H95" s="150"/>
      <c r="K95" s="41"/>
      <c r="L95" s="41"/>
      <c r="M95" s="41"/>
      <c r="N95" s="41"/>
      <c r="O95" s="41"/>
      <c r="P95" s="41"/>
      <c r="Q95" s="41"/>
      <c r="R95" s="41"/>
      <c r="S95" s="41"/>
      <c r="T95" s="41"/>
    </row>
    <row r="96" spans="5:20" s="17" customFormat="1" ht="14.25">
      <c r="E96" s="18"/>
      <c r="H96" s="150"/>
      <c r="K96" s="41"/>
      <c r="L96" s="41"/>
      <c r="M96" s="41"/>
      <c r="N96" s="41"/>
      <c r="O96" s="41"/>
      <c r="P96" s="41"/>
      <c r="Q96" s="41"/>
      <c r="R96" s="41"/>
      <c r="S96" s="41"/>
      <c r="T96" s="41"/>
    </row>
    <row r="97" spans="5:20" s="17" customFormat="1" ht="14.25">
      <c r="E97" s="18"/>
      <c r="H97" s="150"/>
      <c r="K97" s="41"/>
      <c r="L97" s="41"/>
      <c r="M97" s="41"/>
      <c r="N97" s="41"/>
      <c r="O97" s="41"/>
      <c r="P97" s="41"/>
      <c r="Q97" s="41"/>
      <c r="R97" s="41"/>
      <c r="S97" s="41"/>
      <c r="T97" s="41"/>
    </row>
    <row r="98" spans="5:20" s="17" customFormat="1" ht="14.25">
      <c r="E98" s="18"/>
      <c r="H98" s="150"/>
      <c r="K98" s="41"/>
      <c r="L98" s="41"/>
      <c r="M98" s="41"/>
      <c r="N98" s="41"/>
      <c r="O98" s="41"/>
      <c r="P98" s="41"/>
      <c r="Q98" s="41"/>
      <c r="R98" s="41"/>
      <c r="S98" s="41"/>
      <c r="T98" s="41"/>
    </row>
    <row r="99" spans="5:20" s="17" customFormat="1" ht="14.25">
      <c r="E99" s="18"/>
      <c r="H99" s="150"/>
      <c r="K99" s="41"/>
      <c r="L99" s="41"/>
      <c r="M99" s="41"/>
      <c r="N99" s="41"/>
      <c r="O99" s="41"/>
      <c r="P99" s="41"/>
      <c r="Q99" s="41"/>
      <c r="R99" s="41"/>
      <c r="S99" s="41"/>
      <c r="T99" s="41"/>
    </row>
    <row r="100" spans="5:20" s="17" customFormat="1" ht="14.25">
      <c r="E100" s="18"/>
      <c r="H100" s="150"/>
      <c r="K100" s="41"/>
      <c r="L100" s="41"/>
      <c r="M100" s="41"/>
      <c r="N100" s="41"/>
      <c r="O100" s="41"/>
      <c r="P100" s="41"/>
      <c r="Q100" s="41"/>
      <c r="R100" s="41"/>
      <c r="S100" s="41"/>
      <c r="T100" s="41"/>
    </row>
    <row r="101" spans="5:20" s="17" customFormat="1" ht="14.25">
      <c r="E101" s="18"/>
      <c r="H101" s="150"/>
      <c r="K101" s="41"/>
      <c r="L101" s="41"/>
      <c r="M101" s="41"/>
      <c r="N101" s="41"/>
      <c r="O101" s="41"/>
      <c r="P101" s="41"/>
      <c r="Q101" s="41"/>
      <c r="R101" s="41"/>
      <c r="S101" s="41"/>
      <c r="T101" s="41"/>
    </row>
    <row r="102" spans="5:20" s="17" customFormat="1" ht="14.25">
      <c r="E102" s="18"/>
      <c r="H102" s="150"/>
      <c r="K102" s="41"/>
      <c r="L102" s="41"/>
      <c r="M102" s="41"/>
      <c r="N102" s="41"/>
      <c r="O102" s="41"/>
      <c r="P102" s="41"/>
      <c r="Q102" s="41"/>
      <c r="R102" s="41"/>
      <c r="S102" s="41"/>
      <c r="T102" s="41"/>
    </row>
    <row r="103" spans="5:20" s="17" customFormat="1" ht="14.25">
      <c r="E103" s="18"/>
      <c r="H103" s="150"/>
      <c r="K103" s="41"/>
      <c r="L103" s="41"/>
      <c r="M103" s="41"/>
      <c r="N103" s="41"/>
      <c r="O103" s="41"/>
      <c r="P103" s="41"/>
      <c r="Q103" s="41"/>
      <c r="R103" s="41"/>
      <c r="S103" s="41"/>
      <c r="T103" s="41"/>
    </row>
    <row r="104" spans="5:20" s="17" customFormat="1" ht="14.25">
      <c r="E104" s="18"/>
      <c r="H104" s="150"/>
      <c r="K104" s="41"/>
      <c r="L104" s="41"/>
      <c r="M104" s="41"/>
      <c r="N104" s="41"/>
      <c r="O104" s="41"/>
      <c r="P104" s="41"/>
      <c r="Q104" s="41"/>
      <c r="R104" s="41"/>
      <c r="S104" s="41"/>
      <c r="T104" s="41"/>
    </row>
    <row r="105" spans="5:20" s="17" customFormat="1" ht="14.25">
      <c r="E105" s="18"/>
      <c r="H105" s="150"/>
      <c r="K105" s="41"/>
      <c r="L105" s="41"/>
      <c r="M105" s="41"/>
      <c r="N105" s="41"/>
      <c r="O105" s="41"/>
      <c r="P105" s="41"/>
      <c r="Q105" s="41"/>
      <c r="R105" s="41"/>
      <c r="S105" s="41"/>
      <c r="T105" s="41"/>
    </row>
    <row r="106" spans="5:20" s="17" customFormat="1" ht="14.25">
      <c r="E106" s="18"/>
      <c r="H106" s="150"/>
      <c r="K106" s="41"/>
      <c r="L106" s="41"/>
      <c r="M106" s="41"/>
      <c r="N106" s="41"/>
      <c r="O106" s="41"/>
      <c r="P106" s="41"/>
      <c r="Q106" s="41"/>
      <c r="R106" s="41"/>
      <c r="S106" s="41"/>
      <c r="T106" s="41"/>
    </row>
    <row r="107" spans="5:20" s="17" customFormat="1" ht="14.25">
      <c r="E107" s="18"/>
      <c r="H107" s="150"/>
      <c r="K107" s="41"/>
      <c r="L107" s="41"/>
      <c r="M107" s="41"/>
      <c r="N107" s="41"/>
      <c r="O107" s="41"/>
      <c r="P107" s="41"/>
      <c r="Q107" s="41"/>
      <c r="R107" s="41"/>
      <c r="S107" s="41"/>
      <c r="T107" s="41"/>
    </row>
    <row r="108" spans="5:20" s="17" customFormat="1" ht="14.25">
      <c r="E108" s="18"/>
      <c r="H108" s="150"/>
      <c r="K108" s="41"/>
      <c r="L108" s="41"/>
      <c r="M108" s="41"/>
      <c r="N108" s="41"/>
      <c r="O108" s="41"/>
      <c r="P108" s="41"/>
      <c r="Q108" s="41"/>
      <c r="R108" s="41"/>
      <c r="S108" s="41"/>
      <c r="T108" s="41"/>
    </row>
    <row r="109" spans="5:20" s="17" customFormat="1" ht="14.25">
      <c r="E109" s="18"/>
      <c r="H109" s="150"/>
      <c r="K109" s="41"/>
      <c r="L109" s="41"/>
      <c r="M109" s="41"/>
      <c r="N109" s="41"/>
      <c r="O109" s="41"/>
      <c r="P109" s="41"/>
      <c r="Q109" s="41"/>
      <c r="R109" s="41"/>
      <c r="S109" s="41"/>
      <c r="T109" s="41"/>
    </row>
    <row r="110" spans="5:20" s="17" customFormat="1" ht="14.25">
      <c r="E110" s="18"/>
      <c r="H110" s="150"/>
      <c r="K110" s="41"/>
      <c r="L110" s="41"/>
      <c r="M110" s="41"/>
      <c r="N110" s="41"/>
      <c r="O110" s="41"/>
      <c r="P110" s="41"/>
      <c r="Q110" s="41"/>
      <c r="R110" s="41"/>
      <c r="S110" s="41"/>
      <c r="T110" s="41"/>
    </row>
    <row r="111" spans="5:20" s="17" customFormat="1" ht="14.25">
      <c r="E111" s="18"/>
      <c r="H111" s="150"/>
      <c r="K111" s="41"/>
      <c r="L111" s="41"/>
      <c r="M111" s="41"/>
      <c r="N111" s="41"/>
      <c r="O111" s="41"/>
      <c r="P111" s="41"/>
      <c r="Q111" s="41"/>
      <c r="R111" s="41"/>
      <c r="S111" s="41"/>
      <c r="T111" s="41"/>
    </row>
    <row r="112" spans="5:20" s="17" customFormat="1" ht="14.25">
      <c r="E112" s="18"/>
      <c r="H112" s="150"/>
      <c r="K112" s="41"/>
      <c r="L112" s="41"/>
      <c r="M112" s="41"/>
      <c r="N112" s="41"/>
      <c r="O112" s="41"/>
      <c r="P112" s="41"/>
      <c r="Q112" s="41"/>
      <c r="R112" s="41"/>
      <c r="S112" s="41"/>
      <c r="T112" s="41"/>
    </row>
    <row r="113" spans="5:20" s="17" customFormat="1" ht="14.25">
      <c r="E113" s="18"/>
      <c r="H113" s="150"/>
      <c r="K113" s="41"/>
      <c r="L113" s="41"/>
      <c r="M113" s="41"/>
      <c r="N113" s="41"/>
      <c r="O113" s="41"/>
      <c r="P113" s="41"/>
      <c r="Q113" s="41"/>
      <c r="R113" s="41"/>
      <c r="S113" s="41"/>
      <c r="T113" s="41"/>
    </row>
    <row r="114" spans="5:20" s="17" customFormat="1" ht="14.25">
      <c r="E114" s="18"/>
      <c r="H114" s="150"/>
      <c r="K114" s="41"/>
      <c r="L114" s="41"/>
      <c r="M114" s="41"/>
      <c r="N114" s="41"/>
      <c r="O114" s="41"/>
      <c r="P114" s="41"/>
      <c r="Q114" s="41"/>
      <c r="R114" s="41"/>
      <c r="S114" s="41"/>
      <c r="T114" s="41"/>
    </row>
    <row r="115" spans="5:20" s="17" customFormat="1" ht="14.25">
      <c r="E115" s="18"/>
      <c r="H115" s="150"/>
      <c r="K115" s="41"/>
      <c r="L115" s="41"/>
      <c r="M115" s="41"/>
      <c r="N115" s="41"/>
      <c r="O115" s="41"/>
      <c r="P115" s="41"/>
      <c r="Q115" s="41"/>
      <c r="R115" s="41"/>
      <c r="S115" s="41"/>
      <c r="T115" s="41"/>
    </row>
    <row r="116" spans="5:20" s="17" customFormat="1" ht="14.25">
      <c r="E116" s="18"/>
      <c r="H116" s="150"/>
      <c r="K116" s="41"/>
      <c r="L116" s="41"/>
      <c r="M116" s="41"/>
      <c r="N116" s="41"/>
      <c r="O116" s="41"/>
      <c r="P116" s="41"/>
      <c r="Q116" s="41"/>
      <c r="R116" s="41"/>
      <c r="S116" s="41"/>
      <c r="T116" s="41"/>
    </row>
    <row r="117" spans="5:20" s="17" customFormat="1" ht="14.25">
      <c r="E117" s="18"/>
      <c r="H117" s="150"/>
      <c r="K117" s="41"/>
      <c r="L117" s="41"/>
      <c r="M117" s="41"/>
      <c r="N117" s="41"/>
      <c r="O117" s="41"/>
      <c r="P117" s="41"/>
      <c r="Q117" s="41"/>
      <c r="R117" s="41"/>
      <c r="S117" s="41"/>
      <c r="T117" s="41"/>
    </row>
    <row r="118" spans="5:20" s="17" customFormat="1" ht="14.25">
      <c r="E118" s="18"/>
      <c r="H118" s="150"/>
      <c r="K118" s="41"/>
      <c r="L118" s="41"/>
      <c r="M118" s="41"/>
      <c r="N118" s="41"/>
      <c r="O118" s="41"/>
      <c r="P118" s="41"/>
      <c r="Q118" s="41"/>
      <c r="R118" s="41"/>
      <c r="S118" s="41"/>
      <c r="T118" s="41"/>
    </row>
    <row r="119" spans="5:20" s="17" customFormat="1" ht="14.25">
      <c r="E119" s="18"/>
      <c r="H119" s="150"/>
      <c r="K119" s="41"/>
      <c r="L119" s="41"/>
      <c r="M119" s="41"/>
      <c r="N119" s="41"/>
      <c r="O119" s="41"/>
      <c r="P119" s="41"/>
      <c r="Q119" s="41"/>
      <c r="R119" s="41"/>
      <c r="S119" s="41"/>
      <c r="T119" s="41"/>
    </row>
    <row r="120" spans="5:20" s="17" customFormat="1" ht="14.25">
      <c r="E120" s="18"/>
      <c r="H120" s="150"/>
      <c r="K120" s="41"/>
      <c r="L120" s="41"/>
      <c r="M120" s="41"/>
      <c r="N120" s="41"/>
      <c r="O120" s="41"/>
      <c r="P120" s="41"/>
      <c r="Q120" s="41"/>
      <c r="R120" s="41"/>
      <c r="S120" s="41"/>
      <c r="T120" s="41"/>
    </row>
    <row r="121" spans="5:20" s="17" customFormat="1" ht="14.25">
      <c r="E121" s="18"/>
      <c r="H121" s="150"/>
      <c r="K121" s="41"/>
      <c r="L121" s="41"/>
      <c r="M121" s="41"/>
      <c r="N121" s="41"/>
      <c r="O121" s="41"/>
      <c r="P121" s="41"/>
      <c r="Q121" s="41"/>
      <c r="R121" s="41"/>
      <c r="S121" s="41"/>
      <c r="T121" s="41"/>
    </row>
    <row r="122" spans="5:20" s="17" customFormat="1" ht="14.25">
      <c r="E122" s="18"/>
      <c r="H122" s="150"/>
      <c r="K122" s="41"/>
      <c r="L122" s="41"/>
      <c r="M122" s="41"/>
      <c r="N122" s="41"/>
      <c r="O122" s="41"/>
      <c r="P122" s="41"/>
      <c r="Q122" s="41"/>
      <c r="R122" s="41"/>
      <c r="S122" s="41"/>
      <c r="T122" s="41"/>
    </row>
    <row r="123" spans="5:20" s="17" customFormat="1" ht="14.25">
      <c r="E123" s="18"/>
      <c r="H123" s="150"/>
      <c r="K123" s="41"/>
      <c r="L123" s="41"/>
      <c r="M123" s="41"/>
      <c r="N123" s="41"/>
      <c r="O123" s="41"/>
      <c r="P123" s="41"/>
      <c r="Q123" s="41"/>
      <c r="R123" s="41"/>
      <c r="S123" s="41"/>
      <c r="T123" s="41"/>
    </row>
    <row r="124" spans="5:20" s="17" customFormat="1" ht="14.25">
      <c r="E124" s="18"/>
      <c r="H124" s="150"/>
      <c r="K124" s="41"/>
      <c r="L124" s="41"/>
      <c r="M124" s="41"/>
      <c r="N124" s="41"/>
      <c r="O124" s="41"/>
      <c r="P124" s="41"/>
      <c r="Q124" s="41"/>
      <c r="R124" s="41"/>
      <c r="S124" s="41"/>
      <c r="T124" s="41"/>
    </row>
    <row r="125" spans="5:20" s="17" customFormat="1" ht="14.25">
      <c r="E125" s="18"/>
      <c r="H125" s="150"/>
      <c r="K125" s="41"/>
      <c r="L125" s="41"/>
      <c r="M125" s="41"/>
      <c r="N125" s="41"/>
      <c r="O125" s="41"/>
      <c r="P125" s="41"/>
      <c r="Q125" s="41"/>
      <c r="R125" s="41"/>
      <c r="S125" s="41"/>
      <c r="T125" s="41"/>
    </row>
    <row r="126" spans="5:20" s="17" customFormat="1" ht="14.25">
      <c r="E126" s="18"/>
      <c r="H126" s="150"/>
      <c r="K126" s="41"/>
      <c r="L126" s="41"/>
      <c r="M126" s="41"/>
      <c r="N126" s="41"/>
      <c r="O126" s="41"/>
      <c r="P126" s="41"/>
      <c r="Q126" s="41"/>
      <c r="R126" s="41"/>
      <c r="S126" s="41"/>
      <c r="T126" s="41"/>
    </row>
    <row r="127" spans="5:20" s="17" customFormat="1" ht="14.25">
      <c r="E127" s="18"/>
      <c r="H127" s="150"/>
      <c r="K127" s="41"/>
      <c r="L127" s="41"/>
      <c r="M127" s="41"/>
      <c r="N127" s="41"/>
      <c r="O127" s="41"/>
      <c r="P127" s="41"/>
      <c r="Q127" s="41"/>
      <c r="R127" s="41"/>
      <c r="S127" s="41"/>
      <c r="T127" s="41"/>
    </row>
    <row r="128" spans="5:20" s="17" customFormat="1" ht="14.25">
      <c r="E128" s="18"/>
      <c r="H128" s="150"/>
      <c r="K128" s="41"/>
      <c r="L128" s="41"/>
      <c r="M128" s="41"/>
      <c r="N128" s="41"/>
      <c r="O128" s="41"/>
      <c r="P128" s="41"/>
      <c r="Q128" s="41"/>
      <c r="R128" s="41"/>
      <c r="S128" s="41"/>
      <c r="T128" s="41"/>
    </row>
    <row r="129" spans="5:20" s="17" customFormat="1" ht="14.25">
      <c r="E129" s="18"/>
      <c r="H129" s="150"/>
      <c r="K129" s="41"/>
      <c r="L129" s="41"/>
      <c r="M129" s="41"/>
      <c r="N129" s="41"/>
      <c r="O129" s="41"/>
      <c r="P129" s="41"/>
      <c r="Q129" s="41"/>
      <c r="R129" s="41"/>
      <c r="S129" s="41"/>
      <c r="T129" s="41"/>
    </row>
    <row r="130" spans="5:20" s="17" customFormat="1" ht="14.25">
      <c r="E130" s="18"/>
      <c r="H130" s="150"/>
      <c r="K130" s="41"/>
      <c r="L130" s="41"/>
      <c r="M130" s="41"/>
      <c r="N130" s="41"/>
      <c r="O130" s="41"/>
      <c r="P130" s="41"/>
      <c r="Q130" s="41"/>
      <c r="R130" s="41"/>
      <c r="S130" s="41"/>
      <c r="T130" s="41"/>
    </row>
    <row r="131" spans="5:20" s="17" customFormat="1" ht="14.25">
      <c r="E131" s="18"/>
      <c r="H131" s="150"/>
      <c r="K131" s="41"/>
      <c r="L131" s="41"/>
      <c r="M131" s="41"/>
      <c r="N131" s="41"/>
      <c r="O131" s="41"/>
      <c r="P131" s="41"/>
      <c r="Q131" s="41"/>
      <c r="R131" s="41"/>
      <c r="S131" s="41"/>
      <c r="T131" s="41"/>
    </row>
    <row r="132" spans="5:20" s="17" customFormat="1" ht="14.25">
      <c r="E132" s="18"/>
      <c r="H132" s="150"/>
      <c r="K132" s="41"/>
      <c r="L132" s="41"/>
      <c r="M132" s="41"/>
      <c r="N132" s="41"/>
      <c r="O132" s="41"/>
      <c r="P132" s="41"/>
      <c r="Q132" s="41"/>
      <c r="R132" s="41"/>
      <c r="S132" s="41"/>
      <c r="T132" s="41"/>
    </row>
    <row r="133" spans="5:20" s="17" customFormat="1" ht="14.25">
      <c r="E133" s="18"/>
      <c r="H133" s="150"/>
      <c r="K133" s="41"/>
      <c r="L133" s="41"/>
      <c r="M133" s="41"/>
      <c r="N133" s="41"/>
      <c r="O133" s="41"/>
      <c r="P133" s="41"/>
      <c r="Q133" s="41"/>
      <c r="R133" s="41"/>
      <c r="S133" s="41"/>
      <c r="T133" s="41"/>
    </row>
    <row r="134" spans="5:20" s="17" customFormat="1" ht="14.25">
      <c r="E134" s="18"/>
      <c r="H134" s="150"/>
      <c r="K134" s="41"/>
      <c r="L134" s="41"/>
      <c r="M134" s="41"/>
      <c r="N134" s="41"/>
      <c r="O134" s="41"/>
      <c r="P134" s="41"/>
      <c r="Q134" s="41"/>
      <c r="R134" s="41"/>
      <c r="S134" s="41"/>
      <c r="T134" s="41"/>
    </row>
    <row r="135" spans="5:20" s="17" customFormat="1" ht="14.25">
      <c r="E135" s="18"/>
      <c r="H135" s="150"/>
      <c r="K135" s="41"/>
      <c r="L135" s="41"/>
      <c r="M135" s="41"/>
      <c r="N135" s="41"/>
      <c r="O135" s="41"/>
      <c r="P135" s="41"/>
      <c r="Q135" s="41"/>
      <c r="R135" s="41"/>
      <c r="S135" s="41"/>
      <c r="T135" s="41"/>
    </row>
    <row r="136" spans="5:20" s="17" customFormat="1" ht="14.25">
      <c r="E136" s="18"/>
      <c r="H136" s="150"/>
      <c r="K136" s="41"/>
      <c r="L136" s="41"/>
      <c r="M136" s="41"/>
      <c r="N136" s="41"/>
      <c r="O136" s="41"/>
      <c r="P136" s="41"/>
      <c r="Q136" s="41"/>
      <c r="R136" s="41"/>
      <c r="S136" s="41"/>
      <c r="T136" s="41"/>
    </row>
    <row r="137" spans="5:20" s="17" customFormat="1" ht="14.25">
      <c r="E137" s="18"/>
      <c r="H137" s="150"/>
      <c r="K137" s="41"/>
      <c r="L137" s="41"/>
      <c r="M137" s="41"/>
      <c r="N137" s="41"/>
      <c r="O137" s="41"/>
      <c r="P137" s="41"/>
      <c r="Q137" s="41"/>
      <c r="R137" s="41"/>
      <c r="S137" s="41"/>
      <c r="T137" s="41"/>
    </row>
    <row r="138" spans="5:20" s="17" customFormat="1" ht="14.25">
      <c r="E138" s="18"/>
      <c r="H138" s="150"/>
      <c r="K138" s="41"/>
      <c r="L138" s="41"/>
      <c r="M138" s="41"/>
      <c r="N138" s="41"/>
      <c r="O138" s="41"/>
      <c r="P138" s="41"/>
      <c r="Q138" s="41"/>
      <c r="R138" s="41"/>
      <c r="S138" s="41"/>
      <c r="T138" s="41"/>
    </row>
    <row r="139" spans="5:20" s="17" customFormat="1" ht="14.25">
      <c r="E139" s="18"/>
      <c r="H139" s="150"/>
      <c r="K139" s="41"/>
      <c r="L139" s="41"/>
      <c r="M139" s="41"/>
      <c r="N139" s="41"/>
      <c r="O139" s="41"/>
      <c r="P139" s="41"/>
      <c r="Q139" s="41"/>
      <c r="R139" s="41"/>
      <c r="S139" s="41"/>
      <c r="T139" s="41"/>
    </row>
    <row r="140" spans="5:20" s="17" customFormat="1" ht="14.25">
      <c r="E140" s="18"/>
      <c r="H140" s="150"/>
      <c r="K140" s="41"/>
      <c r="L140" s="41"/>
      <c r="M140" s="41"/>
      <c r="N140" s="41"/>
      <c r="O140" s="41"/>
      <c r="P140" s="41"/>
      <c r="Q140" s="41"/>
      <c r="R140" s="41"/>
      <c r="S140" s="41"/>
      <c r="T140" s="41"/>
    </row>
    <row r="141" spans="5:20" s="17" customFormat="1" ht="14.25">
      <c r="E141" s="18"/>
      <c r="H141" s="150"/>
      <c r="K141" s="41"/>
      <c r="L141" s="41"/>
      <c r="M141" s="41"/>
      <c r="N141" s="41"/>
      <c r="O141" s="41"/>
      <c r="P141" s="41"/>
      <c r="Q141" s="41"/>
      <c r="R141" s="41"/>
      <c r="S141" s="41"/>
      <c r="T141" s="41"/>
    </row>
    <row r="142" spans="5:20" s="17" customFormat="1" ht="14.25">
      <c r="E142" s="18"/>
      <c r="H142" s="150"/>
      <c r="K142" s="41"/>
      <c r="L142" s="41"/>
      <c r="M142" s="41"/>
      <c r="N142" s="41"/>
      <c r="O142" s="41"/>
      <c r="P142" s="41"/>
      <c r="Q142" s="41"/>
      <c r="R142" s="41"/>
      <c r="S142" s="41"/>
      <c r="T142" s="41"/>
    </row>
    <row r="143" spans="5:20" s="17" customFormat="1" ht="14.25">
      <c r="E143" s="18"/>
      <c r="H143" s="150"/>
      <c r="K143" s="41"/>
      <c r="L143" s="41"/>
      <c r="M143" s="41"/>
      <c r="N143" s="41"/>
      <c r="O143" s="41"/>
      <c r="P143" s="41"/>
      <c r="Q143" s="41"/>
      <c r="R143" s="41"/>
      <c r="S143" s="41"/>
      <c r="T143" s="41"/>
    </row>
    <row r="144" spans="5:20" s="17" customFormat="1" ht="14.25">
      <c r="E144" s="18"/>
      <c r="H144" s="150"/>
      <c r="K144" s="41"/>
      <c r="L144" s="41"/>
      <c r="M144" s="41"/>
      <c r="N144" s="41"/>
      <c r="O144" s="41"/>
      <c r="P144" s="41"/>
      <c r="Q144" s="41"/>
      <c r="R144" s="41"/>
      <c r="S144" s="41"/>
      <c r="T144" s="41"/>
    </row>
    <row r="145" spans="5:20" s="17" customFormat="1" ht="14.25">
      <c r="E145" s="18"/>
      <c r="H145" s="150"/>
      <c r="K145" s="41"/>
      <c r="L145" s="41"/>
      <c r="M145" s="41"/>
      <c r="N145" s="41"/>
      <c r="O145" s="41"/>
      <c r="P145" s="41"/>
      <c r="Q145" s="41"/>
      <c r="R145" s="41"/>
      <c r="S145" s="41"/>
      <c r="T145" s="41"/>
    </row>
    <row r="146" spans="5:20" s="17" customFormat="1" ht="14.25">
      <c r="E146" s="18"/>
      <c r="H146" s="150"/>
      <c r="K146" s="41"/>
      <c r="L146" s="41"/>
      <c r="M146" s="41"/>
      <c r="N146" s="41"/>
      <c r="O146" s="41"/>
      <c r="P146" s="41"/>
      <c r="Q146" s="41"/>
      <c r="R146" s="41"/>
      <c r="S146" s="41"/>
      <c r="T146" s="41"/>
    </row>
    <row r="147" spans="5:20" s="17" customFormat="1" ht="14.25">
      <c r="E147" s="18"/>
      <c r="H147" s="150"/>
      <c r="K147" s="41"/>
      <c r="L147" s="41"/>
      <c r="M147" s="41"/>
      <c r="N147" s="41"/>
      <c r="O147" s="41"/>
      <c r="P147" s="41"/>
      <c r="Q147" s="41"/>
      <c r="R147" s="41"/>
      <c r="S147" s="41"/>
      <c r="T147" s="41"/>
    </row>
    <row r="148" spans="5:20" s="17" customFormat="1" ht="14.25">
      <c r="E148" s="18"/>
      <c r="H148" s="150"/>
      <c r="K148" s="41"/>
      <c r="L148" s="41"/>
      <c r="M148" s="41"/>
      <c r="N148" s="41"/>
      <c r="O148" s="41"/>
      <c r="P148" s="41"/>
      <c r="Q148" s="41"/>
      <c r="R148" s="41"/>
      <c r="S148" s="41"/>
      <c r="T148" s="41"/>
    </row>
    <row r="149" spans="5:20" s="17" customFormat="1" ht="14.25">
      <c r="E149" s="18"/>
      <c r="H149" s="150"/>
      <c r="K149" s="41"/>
      <c r="L149" s="41"/>
      <c r="M149" s="41"/>
      <c r="N149" s="41"/>
      <c r="O149" s="41"/>
      <c r="P149" s="41"/>
      <c r="Q149" s="41"/>
      <c r="R149" s="41"/>
      <c r="S149" s="41"/>
      <c r="T149" s="41"/>
    </row>
    <row r="150" spans="5:20" s="17" customFormat="1" ht="14.25">
      <c r="E150" s="18"/>
      <c r="H150" s="150"/>
      <c r="K150" s="41"/>
      <c r="L150" s="41"/>
      <c r="M150" s="41"/>
      <c r="N150" s="41"/>
      <c r="O150" s="41"/>
      <c r="P150" s="41"/>
      <c r="Q150" s="41"/>
      <c r="R150" s="41"/>
      <c r="S150" s="41"/>
      <c r="T150" s="41"/>
    </row>
    <row r="151" spans="5:20" s="17" customFormat="1" ht="14.25">
      <c r="E151" s="18"/>
      <c r="H151" s="150"/>
      <c r="K151" s="41"/>
      <c r="L151" s="41"/>
      <c r="M151" s="41"/>
      <c r="N151" s="41"/>
      <c r="O151" s="41"/>
      <c r="P151" s="41"/>
      <c r="Q151" s="41"/>
      <c r="R151" s="41"/>
      <c r="S151" s="41"/>
      <c r="T151" s="41"/>
    </row>
    <row r="152" spans="5:20" s="17" customFormat="1" ht="14.25">
      <c r="E152" s="18"/>
      <c r="H152" s="150"/>
      <c r="K152" s="41"/>
      <c r="L152" s="41"/>
      <c r="M152" s="41"/>
      <c r="N152" s="41"/>
      <c r="O152" s="41"/>
      <c r="P152" s="41"/>
      <c r="Q152" s="41"/>
      <c r="R152" s="41"/>
      <c r="S152" s="41"/>
      <c r="T152" s="41"/>
    </row>
    <row r="153" spans="5:20" s="17" customFormat="1" ht="14.25">
      <c r="E153" s="18"/>
      <c r="H153" s="150"/>
      <c r="K153" s="41"/>
      <c r="L153" s="41"/>
      <c r="M153" s="41"/>
      <c r="N153" s="41"/>
      <c r="O153" s="41"/>
      <c r="P153" s="41"/>
      <c r="Q153" s="41"/>
      <c r="R153" s="41"/>
      <c r="S153" s="41"/>
      <c r="T153" s="41"/>
    </row>
    <row r="154" spans="5:20" s="17" customFormat="1" ht="14.25">
      <c r="E154" s="18"/>
      <c r="H154" s="150"/>
      <c r="K154" s="41"/>
      <c r="L154" s="41"/>
      <c r="M154" s="41"/>
      <c r="N154" s="41"/>
      <c r="O154" s="41"/>
      <c r="P154" s="41"/>
      <c r="Q154" s="41"/>
      <c r="R154" s="41"/>
      <c r="S154" s="41"/>
      <c r="T154" s="41"/>
    </row>
    <row r="155" spans="5:20" s="17" customFormat="1" ht="14.25">
      <c r="E155" s="18"/>
      <c r="H155" s="150"/>
      <c r="K155" s="41"/>
      <c r="L155" s="41"/>
      <c r="M155" s="41"/>
      <c r="N155" s="41"/>
      <c r="O155" s="41"/>
      <c r="P155" s="41"/>
      <c r="Q155" s="41"/>
      <c r="R155" s="41"/>
      <c r="S155" s="41"/>
      <c r="T155" s="41"/>
    </row>
    <row r="156" spans="5:20" s="17" customFormat="1" ht="14.25">
      <c r="E156" s="18"/>
      <c r="H156" s="150"/>
      <c r="K156" s="41"/>
      <c r="L156" s="41"/>
      <c r="M156" s="41"/>
      <c r="N156" s="41"/>
      <c r="O156" s="41"/>
      <c r="P156" s="41"/>
      <c r="Q156" s="41"/>
      <c r="R156" s="41"/>
      <c r="S156" s="41"/>
      <c r="T156" s="41"/>
    </row>
    <row r="157" spans="5:20" s="17" customFormat="1" ht="14.25">
      <c r="E157" s="18"/>
      <c r="H157" s="150"/>
      <c r="K157" s="41"/>
      <c r="L157" s="41"/>
      <c r="M157" s="41"/>
      <c r="N157" s="41"/>
      <c r="O157" s="41"/>
      <c r="P157" s="41"/>
      <c r="Q157" s="41"/>
      <c r="R157" s="41"/>
      <c r="S157" s="41"/>
      <c r="T157" s="41"/>
    </row>
    <row r="158" spans="5:20" s="17" customFormat="1" ht="14.25">
      <c r="E158" s="18"/>
      <c r="H158" s="150"/>
      <c r="K158" s="41"/>
      <c r="L158" s="41"/>
      <c r="M158" s="41"/>
      <c r="N158" s="41"/>
      <c r="O158" s="41"/>
      <c r="P158" s="41"/>
      <c r="Q158" s="41"/>
      <c r="R158" s="41"/>
      <c r="S158" s="41"/>
      <c r="T158" s="41"/>
    </row>
    <row r="159" spans="5:20" s="17" customFormat="1" ht="14.25">
      <c r="E159" s="18"/>
      <c r="H159" s="150"/>
      <c r="K159" s="41"/>
      <c r="L159" s="41"/>
      <c r="M159" s="41"/>
      <c r="N159" s="41"/>
      <c r="O159" s="41"/>
      <c r="P159" s="41"/>
      <c r="Q159" s="41"/>
      <c r="R159" s="41"/>
      <c r="S159" s="41"/>
      <c r="T159" s="41"/>
    </row>
    <row r="160" spans="5:20" s="17" customFormat="1" ht="14.25">
      <c r="E160" s="18"/>
      <c r="H160" s="150"/>
      <c r="K160" s="41"/>
      <c r="L160" s="41"/>
      <c r="M160" s="41"/>
      <c r="N160" s="41"/>
      <c r="O160" s="41"/>
      <c r="P160" s="41"/>
      <c r="Q160" s="41"/>
      <c r="R160" s="41"/>
      <c r="S160" s="41"/>
      <c r="T160" s="41"/>
    </row>
    <row r="161" spans="5:20" s="17" customFormat="1" ht="14.25">
      <c r="E161" s="18"/>
      <c r="H161" s="150"/>
      <c r="K161" s="41"/>
      <c r="L161" s="41"/>
      <c r="M161" s="41"/>
      <c r="N161" s="41"/>
      <c r="O161" s="41"/>
      <c r="P161" s="41"/>
      <c r="Q161" s="41"/>
      <c r="R161" s="41"/>
      <c r="S161" s="41"/>
      <c r="T161" s="41"/>
    </row>
    <row r="162" spans="5:20" s="17" customFormat="1" ht="14.25">
      <c r="E162" s="18"/>
      <c r="H162" s="150"/>
      <c r="K162" s="41"/>
      <c r="L162" s="41"/>
      <c r="M162" s="41"/>
      <c r="N162" s="41"/>
      <c r="O162" s="41"/>
      <c r="P162" s="41"/>
      <c r="Q162" s="41"/>
      <c r="R162" s="41"/>
      <c r="S162" s="41"/>
      <c r="T162" s="41"/>
    </row>
    <row r="163" spans="5:20" s="17" customFormat="1" ht="14.25">
      <c r="E163" s="18"/>
      <c r="H163" s="150"/>
      <c r="K163" s="41"/>
      <c r="L163" s="41"/>
      <c r="M163" s="41"/>
      <c r="N163" s="41"/>
      <c r="O163" s="41"/>
      <c r="P163" s="41"/>
      <c r="Q163" s="41"/>
      <c r="R163" s="41"/>
      <c r="S163" s="41"/>
      <c r="T163" s="41"/>
    </row>
    <row r="164" spans="5:20" s="17" customFormat="1" ht="14.25">
      <c r="E164" s="18"/>
      <c r="H164" s="150"/>
      <c r="K164" s="41"/>
      <c r="L164" s="41"/>
      <c r="M164" s="41"/>
      <c r="N164" s="41"/>
      <c r="O164" s="41"/>
      <c r="P164" s="41"/>
      <c r="Q164" s="41"/>
      <c r="R164" s="41"/>
      <c r="S164" s="41"/>
      <c r="T164" s="41"/>
    </row>
    <row r="165" spans="5:20" s="17" customFormat="1" ht="14.25">
      <c r="E165" s="18"/>
      <c r="H165" s="150"/>
      <c r="K165" s="41"/>
      <c r="L165" s="41"/>
      <c r="M165" s="41"/>
      <c r="N165" s="41"/>
      <c r="O165" s="41"/>
      <c r="P165" s="41"/>
      <c r="Q165" s="41"/>
      <c r="R165" s="41"/>
      <c r="S165" s="41"/>
      <c r="T165" s="41"/>
    </row>
    <row r="166" spans="5:20" s="17" customFormat="1" ht="14.25">
      <c r="E166" s="18"/>
      <c r="H166" s="150"/>
      <c r="K166" s="41"/>
      <c r="L166" s="41"/>
      <c r="M166" s="41"/>
      <c r="N166" s="41"/>
      <c r="O166" s="41"/>
      <c r="P166" s="41"/>
      <c r="Q166" s="41"/>
      <c r="R166" s="41"/>
      <c r="S166" s="41"/>
      <c r="T166" s="41"/>
    </row>
    <row r="167" spans="5:20" s="17" customFormat="1" ht="14.25">
      <c r="E167" s="18"/>
      <c r="H167" s="150"/>
      <c r="K167" s="41"/>
      <c r="L167" s="41"/>
      <c r="M167" s="41"/>
      <c r="N167" s="41"/>
      <c r="O167" s="41"/>
      <c r="P167" s="41"/>
      <c r="Q167" s="41"/>
      <c r="R167" s="41"/>
      <c r="S167" s="41"/>
      <c r="T167" s="41"/>
    </row>
    <row r="168" spans="5:20" s="17" customFormat="1" ht="14.25">
      <c r="E168" s="18"/>
      <c r="H168" s="150"/>
      <c r="K168" s="41"/>
      <c r="L168" s="41"/>
      <c r="M168" s="41"/>
      <c r="N168" s="41"/>
      <c r="O168" s="41"/>
      <c r="P168" s="41"/>
      <c r="Q168" s="41"/>
      <c r="R168" s="41"/>
      <c r="S168" s="41"/>
      <c r="T168" s="41"/>
    </row>
    <row r="169" spans="5:20" s="17" customFormat="1" ht="14.25">
      <c r="E169" s="18"/>
      <c r="H169" s="150"/>
      <c r="K169" s="41"/>
      <c r="L169" s="41"/>
      <c r="M169" s="41"/>
      <c r="N169" s="41"/>
      <c r="O169" s="41"/>
      <c r="P169" s="41"/>
      <c r="Q169" s="41"/>
      <c r="R169" s="41"/>
      <c r="S169" s="41"/>
      <c r="T169" s="41"/>
    </row>
    <row r="170" spans="5:20" s="17" customFormat="1" ht="14.25">
      <c r="E170" s="18"/>
      <c r="H170" s="150"/>
      <c r="K170" s="41"/>
      <c r="L170" s="41"/>
      <c r="M170" s="41"/>
      <c r="N170" s="41"/>
      <c r="O170" s="41"/>
      <c r="P170" s="41"/>
      <c r="Q170" s="41"/>
      <c r="R170" s="41"/>
      <c r="S170" s="41"/>
      <c r="T170" s="41"/>
    </row>
    <row r="171" spans="5:20" s="17" customFormat="1" ht="14.25">
      <c r="E171" s="18"/>
      <c r="H171" s="150"/>
      <c r="K171" s="41"/>
      <c r="L171" s="41"/>
      <c r="M171" s="41"/>
      <c r="N171" s="41"/>
      <c r="O171" s="41"/>
      <c r="P171" s="41"/>
      <c r="Q171" s="41"/>
      <c r="R171" s="41"/>
      <c r="S171" s="41"/>
      <c r="T171" s="41"/>
    </row>
    <row r="172" spans="5:20" s="17" customFormat="1" ht="14.25">
      <c r="E172" s="18"/>
      <c r="H172" s="150"/>
      <c r="K172" s="41"/>
      <c r="L172" s="41"/>
      <c r="M172" s="41"/>
      <c r="N172" s="41"/>
      <c r="O172" s="41"/>
      <c r="P172" s="41"/>
      <c r="Q172" s="41"/>
      <c r="R172" s="41"/>
      <c r="S172" s="41"/>
      <c r="T172" s="41"/>
    </row>
    <row r="173" spans="5:20" s="17" customFormat="1" ht="14.25">
      <c r="E173" s="18"/>
      <c r="H173" s="150"/>
      <c r="K173" s="41"/>
      <c r="L173" s="41"/>
      <c r="M173" s="41"/>
      <c r="N173" s="41"/>
      <c r="O173" s="41"/>
      <c r="P173" s="41"/>
      <c r="Q173" s="41"/>
      <c r="R173" s="41"/>
      <c r="S173" s="41"/>
      <c r="T173" s="41"/>
    </row>
    <row r="174" spans="5:20" s="17" customFormat="1" ht="14.25">
      <c r="E174" s="18"/>
      <c r="H174" s="150"/>
      <c r="K174" s="41"/>
      <c r="L174" s="41"/>
      <c r="M174" s="41"/>
      <c r="N174" s="41"/>
      <c r="O174" s="41"/>
      <c r="P174" s="41"/>
      <c r="Q174" s="41"/>
      <c r="R174" s="41"/>
      <c r="S174" s="41"/>
      <c r="T174" s="41"/>
    </row>
    <row r="175" spans="5:20" s="17" customFormat="1" ht="14.25">
      <c r="E175" s="18"/>
      <c r="H175" s="150"/>
      <c r="K175" s="41"/>
      <c r="L175" s="41"/>
      <c r="M175" s="41"/>
      <c r="N175" s="41"/>
      <c r="O175" s="41"/>
      <c r="P175" s="41"/>
      <c r="Q175" s="41"/>
      <c r="R175" s="41"/>
      <c r="S175" s="41"/>
      <c r="T175" s="41"/>
    </row>
    <row r="176" spans="5:20" s="17" customFormat="1" ht="14.25">
      <c r="E176" s="18"/>
      <c r="H176" s="150"/>
      <c r="K176" s="41"/>
      <c r="L176" s="41"/>
      <c r="M176" s="41"/>
      <c r="N176" s="41"/>
      <c r="O176" s="41"/>
      <c r="P176" s="41"/>
      <c r="Q176" s="41"/>
      <c r="R176" s="41"/>
      <c r="S176" s="41"/>
      <c r="T176" s="41"/>
    </row>
    <row r="177" spans="5:20" s="17" customFormat="1" ht="14.25">
      <c r="E177" s="18"/>
      <c r="H177" s="150"/>
      <c r="K177" s="41"/>
      <c r="L177" s="41"/>
      <c r="M177" s="41"/>
      <c r="N177" s="41"/>
      <c r="O177" s="41"/>
      <c r="P177" s="41"/>
      <c r="Q177" s="41"/>
      <c r="R177" s="41"/>
      <c r="S177" s="41"/>
      <c r="T177" s="41"/>
    </row>
    <row r="178" spans="5:20" s="17" customFormat="1" ht="14.25">
      <c r="E178" s="18"/>
      <c r="H178" s="150"/>
      <c r="K178" s="41"/>
      <c r="L178" s="41"/>
      <c r="M178" s="41"/>
      <c r="N178" s="41"/>
      <c r="O178" s="41"/>
      <c r="P178" s="41"/>
      <c r="Q178" s="41"/>
      <c r="R178" s="41"/>
      <c r="S178" s="41"/>
      <c r="T178" s="41"/>
    </row>
    <row r="179" spans="5:20" s="17" customFormat="1" ht="14.25">
      <c r="E179" s="18"/>
      <c r="H179" s="150"/>
      <c r="K179" s="41"/>
      <c r="L179" s="41"/>
      <c r="M179" s="41"/>
      <c r="N179" s="41"/>
      <c r="O179" s="41"/>
      <c r="P179" s="41"/>
      <c r="Q179" s="41"/>
      <c r="R179" s="41"/>
      <c r="S179" s="41"/>
      <c r="T179" s="41"/>
    </row>
    <row r="180" spans="5:20" s="17" customFormat="1" ht="14.25">
      <c r="E180" s="18"/>
      <c r="H180" s="150"/>
      <c r="K180" s="41"/>
      <c r="L180" s="41"/>
      <c r="M180" s="41"/>
      <c r="N180" s="41"/>
      <c r="O180" s="41"/>
      <c r="P180" s="41"/>
      <c r="Q180" s="41"/>
      <c r="R180" s="41"/>
      <c r="S180" s="41"/>
      <c r="T180" s="41"/>
    </row>
    <row r="181" spans="5:20" s="17" customFormat="1" ht="14.25">
      <c r="E181" s="18"/>
      <c r="H181" s="150"/>
      <c r="K181" s="41"/>
      <c r="L181" s="41"/>
      <c r="M181" s="41"/>
      <c r="N181" s="41"/>
      <c r="O181" s="41"/>
      <c r="P181" s="41"/>
      <c r="Q181" s="41"/>
      <c r="R181" s="41"/>
      <c r="S181" s="41"/>
      <c r="T181" s="41"/>
    </row>
    <row r="182" spans="5:20" s="17" customFormat="1" ht="14.25">
      <c r="E182" s="18"/>
      <c r="H182" s="150"/>
      <c r="K182" s="41"/>
      <c r="L182" s="41"/>
      <c r="M182" s="41"/>
      <c r="N182" s="41"/>
      <c r="O182" s="41"/>
      <c r="P182" s="41"/>
      <c r="Q182" s="41"/>
      <c r="R182" s="41"/>
      <c r="S182" s="41"/>
      <c r="T182" s="41"/>
    </row>
    <row r="183" spans="5:20" s="17" customFormat="1" ht="14.25">
      <c r="E183" s="18"/>
      <c r="H183" s="150"/>
      <c r="K183" s="41"/>
      <c r="L183" s="41"/>
      <c r="M183" s="41"/>
      <c r="N183" s="41"/>
      <c r="O183" s="41"/>
      <c r="P183" s="41"/>
      <c r="Q183" s="41"/>
      <c r="R183" s="41"/>
      <c r="S183" s="41"/>
      <c r="T183" s="41"/>
    </row>
    <row r="184" spans="5:20" s="17" customFormat="1" ht="14.25">
      <c r="E184" s="18"/>
      <c r="H184" s="150"/>
      <c r="K184" s="41"/>
      <c r="L184" s="41"/>
      <c r="M184" s="41"/>
      <c r="N184" s="41"/>
      <c r="O184" s="41"/>
      <c r="P184" s="41"/>
      <c r="Q184" s="41"/>
      <c r="R184" s="41"/>
      <c r="S184" s="41"/>
      <c r="T184" s="41"/>
    </row>
    <row r="185" spans="5:20" s="17" customFormat="1" ht="14.25">
      <c r="E185" s="18"/>
      <c r="H185" s="150"/>
      <c r="K185" s="41"/>
      <c r="L185" s="41"/>
      <c r="M185" s="41"/>
      <c r="N185" s="41"/>
      <c r="O185" s="41"/>
      <c r="P185" s="41"/>
      <c r="Q185" s="41"/>
      <c r="R185" s="41"/>
      <c r="S185" s="41"/>
      <c r="T185" s="41"/>
    </row>
    <row r="186" spans="5:20" s="17" customFormat="1" ht="14.25">
      <c r="E186" s="18"/>
      <c r="H186" s="150"/>
      <c r="K186" s="41"/>
      <c r="L186" s="41"/>
      <c r="M186" s="41"/>
      <c r="N186" s="41"/>
      <c r="O186" s="41"/>
      <c r="P186" s="41"/>
      <c r="Q186" s="41"/>
      <c r="R186" s="41"/>
      <c r="S186" s="41"/>
      <c r="T186" s="41"/>
    </row>
    <row r="187" spans="5:20" s="17" customFormat="1" ht="14.25">
      <c r="E187" s="18"/>
      <c r="H187" s="150"/>
      <c r="K187" s="41"/>
      <c r="L187" s="41"/>
      <c r="M187" s="41"/>
      <c r="N187" s="41"/>
      <c r="O187" s="41"/>
      <c r="P187" s="41"/>
      <c r="Q187" s="41"/>
      <c r="R187" s="41"/>
      <c r="S187" s="41"/>
      <c r="T187" s="41"/>
    </row>
    <row r="188" spans="5:20" s="17" customFormat="1" ht="14.25">
      <c r="E188" s="18"/>
      <c r="H188" s="150"/>
      <c r="K188" s="41"/>
      <c r="L188" s="41"/>
      <c r="M188" s="41"/>
      <c r="N188" s="41"/>
      <c r="O188" s="41"/>
      <c r="P188" s="41"/>
      <c r="Q188" s="41"/>
      <c r="R188" s="41"/>
      <c r="S188" s="41"/>
      <c r="T188" s="41"/>
    </row>
    <row r="189" spans="5:20" s="17" customFormat="1" ht="14.25">
      <c r="E189" s="18"/>
      <c r="H189" s="150"/>
      <c r="K189" s="41"/>
      <c r="L189" s="41"/>
      <c r="M189" s="41"/>
      <c r="N189" s="41"/>
      <c r="O189" s="41"/>
      <c r="P189" s="41"/>
      <c r="Q189" s="41"/>
      <c r="R189" s="41"/>
      <c r="S189" s="41"/>
      <c r="T189" s="41"/>
    </row>
    <row r="190" spans="5:20" s="17" customFormat="1" ht="14.25">
      <c r="E190" s="18"/>
      <c r="H190" s="150"/>
      <c r="K190" s="41"/>
      <c r="L190" s="41"/>
      <c r="M190" s="41"/>
      <c r="N190" s="41"/>
      <c r="O190" s="41"/>
      <c r="P190" s="41"/>
      <c r="Q190" s="41"/>
      <c r="R190" s="41"/>
      <c r="S190" s="41"/>
      <c r="T190" s="41"/>
    </row>
    <row r="191" spans="5:20" s="17" customFormat="1" ht="14.25">
      <c r="E191" s="18"/>
      <c r="H191" s="150"/>
      <c r="K191" s="41"/>
      <c r="L191" s="41"/>
      <c r="M191" s="41"/>
      <c r="N191" s="41"/>
      <c r="O191" s="41"/>
      <c r="P191" s="41"/>
      <c r="Q191" s="41"/>
      <c r="R191" s="41"/>
      <c r="S191" s="41"/>
      <c r="T191" s="41"/>
    </row>
    <row r="192" spans="5:20" s="17" customFormat="1" ht="14.25">
      <c r="E192" s="18"/>
      <c r="H192" s="150"/>
      <c r="K192" s="41"/>
      <c r="L192" s="41"/>
      <c r="M192" s="41"/>
      <c r="N192" s="41"/>
      <c r="O192" s="41"/>
      <c r="P192" s="41"/>
      <c r="Q192" s="41"/>
      <c r="R192" s="41"/>
      <c r="S192" s="41"/>
      <c r="T192" s="41"/>
    </row>
    <row r="193" spans="5:20" s="23" customFormat="1">
      <c r="E193" s="27"/>
      <c r="H193" s="146"/>
      <c r="K193" s="16"/>
      <c r="L193" s="16"/>
      <c r="M193" s="16"/>
      <c r="N193" s="16"/>
      <c r="O193" s="16"/>
      <c r="P193" s="16"/>
      <c r="Q193" s="16"/>
      <c r="R193" s="16"/>
      <c r="S193" s="16"/>
      <c r="T193" s="16"/>
    </row>
    <row r="194" spans="5:20" s="23" customFormat="1">
      <c r="E194" s="27"/>
      <c r="H194" s="146"/>
      <c r="K194" s="16"/>
      <c r="L194" s="16"/>
      <c r="M194" s="16"/>
      <c r="N194" s="16"/>
      <c r="O194" s="16"/>
      <c r="P194" s="16"/>
      <c r="Q194" s="16"/>
      <c r="R194" s="16"/>
      <c r="S194" s="16"/>
      <c r="T194" s="16"/>
    </row>
    <row r="195" spans="5:20" s="23" customFormat="1">
      <c r="E195" s="27"/>
      <c r="H195" s="146"/>
      <c r="K195" s="16"/>
      <c r="L195" s="16"/>
      <c r="M195" s="16"/>
      <c r="N195" s="16"/>
      <c r="O195" s="16"/>
      <c r="P195" s="16"/>
      <c r="Q195" s="16"/>
      <c r="R195" s="16"/>
      <c r="S195" s="16"/>
      <c r="T195" s="16"/>
    </row>
    <row r="196" spans="5:20" s="23" customFormat="1">
      <c r="E196" s="27"/>
      <c r="H196" s="146"/>
      <c r="K196" s="16"/>
      <c r="L196" s="16"/>
      <c r="M196" s="16"/>
      <c r="N196" s="16"/>
      <c r="O196" s="16"/>
      <c r="P196" s="16"/>
      <c r="Q196" s="16"/>
      <c r="R196" s="16"/>
      <c r="S196" s="16"/>
      <c r="T196" s="16"/>
    </row>
    <row r="197" spans="5:20" s="23" customFormat="1">
      <c r="E197" s="27"/>
      <c r="H197" s="146"/>
      <c r="K197" s="16"/>
      <c r="L197" s="16"/>
      <c r="M197" s="16"/>
      <c r="N197" s="16"/>
      <c r="O197" s="16"/>
      <c r="P197" s="16"/>
      <c r="Q197" s="16"/>
      <c r="R197" s="16"/>
      <c r="S197" s="16"/>
      <c r="T197" s="16"/>
    </row>
    <row r="198" spans="5:20" s="23" customFormat="1">
      <c r="E198" s="27"/>
      <c r="H198" s="146"/>
      <c r="K198" s="16"/>
      <c r="L198" s="16"/>
      <c r="M198" s="16"/>
      <c r="N198" s="16"/>
      <c r="O198" s="16"/>
      <c r="P198" s="16"/>
      <c r="Q198" s="16"/>
      <c r="R198" s="16"/>
      <c r="S198" s="16"/>
      <c r="T198" s="16"/>
    </row>
    <row r="199" spans="5:20" s="23" customFormat="1">
      <c r="E199" s="27"/>
      <c r="H199" s="146"/>
      <c r="K199" s="16"/>
      <c r="L199" s="16"/>
      <c r="M199" s="16"/>
      <c r="N199" s="16"/>
      <c r="O199" s="16"/>
      <c r="P199" s="16"/>
      <c r="Q199" s="16"/>
      <c r="R199" s="16"/>
      <c r="S199" s="16"/>
      <c r="T199" s="16"/>
    </row>
    <row r="200" spans="5:20" s="23" customFormat="1">
      <c r="E200" s="27"/>
      <c r="H200" s="146"/>
      <c r="K200" s="16"/>
      <c r="L200" s="16"/>
      <c r="M200" s="16"/>
      <c r="N200" s="16"/>
      <c r="O200" s="16"/>
      <c r="P200" s="16"/>
      <c r="Q200" s="16"/>
      <c r="R200" s="16"/>
      <c r="S200" s="16"/>
      <c r="T200" s="16"/>
    </row>
    <row r="201" spans="5:20" s="23" customFormat="1">
      <c r="E201" s="27"/>
      <c r="H201" s="146"/>
      <c r="K201" s="16"/>
      <c r="L201" s="16"/>
      <c r="M201" s="16"/>
      <c r="N201" s="16"/>
      <c r="O201" s="16"/>
      <c r="P201" s="16"/>
      <c r="Q201" s="16"/>
      <c r="R201" s="16"/>
      <c r="S201" s="16"/>
      <c r="T201" s="16"/>
    </row>
    <row r="202" spans="5:20" s="23" customFormat="1">
      <c r="E202" s="27"/>
      <c r="H202" s="146"/>
      <c r="K202" s="16"/>
      <c r="L202" s="16"/>
      <c r="M202" s="16"/>
      <c r="N202" s="16"/>
      <c r="O202" s="16"/>
      <c r="P202" s="16"/>
      <c r="Q202" s="16"/>
      <c r="R202" s="16"/>
      <c r="S202" s="16"/>
      <c r="T202" s="16"/>
    </row>
    <row r="203" spans="5:20" s="23" customFormat="1">
      <c r="E203" s="27"/>
      <c r="H203" s="146"/>
      <c r="K203" s="16"/>
      <c r="L203" s="16"/>
      <c r="M203" s="16"/>
      <c r="N203" s="16"/>
      <c r="O203" s="16"/>
      <c r="P203" s="16"/>
      <c r="Q203" s="16"/>
      <c r="R203" s="16"/>
      <c r="S203" s="16"/>
      <c r="T203" s="16"/>
    </row>
    <row r="204" spans="5:20" s="23" customFormat="1">
      <c r="E204" s="27"/>
      <c r="H204" s="146"/>
      <c r="K204" s="16"/>
      <c r="L204" s="16"/>
      <c r="M204" s="16"/>
      <c r="N204" s="16"/>
      <c r="O204" s="16"/>
      <c r="P204" s="16"/>
      <c r="Q204" s="16"/>
      <c r="R204" s="16"/>
      <c r="S204" s="16"/>
      <c r="T204" s="16"/>
    </row>
    <row r="205" spans="5:20" s="23" customFormat="1">
      <c r="E205" s="27"/>
      <c r="H205" s="146"/>
      <c r="K205" s="16"/>
      <c r="L205" s="16"/>
      <c r="M205" s="16"/>
      <c r="N205" s="16"/>
      <c r="O205" s="16"/>
      <c r="P205" s="16"/>
      <c r="Q205" s="16"/>
      <c r="R205" s="16"/>
      <c r="S205" s="16"/>
      <c r="T205" s="16"/>
    </row>
    <row r="206" spans="5:20" s="23" customFormat="1">
      <c r="E206" s="27"/>
      <c r="H206" s="146"/>
      <c r="K206" s="16"/>
      <c r="L206" s="16"/>
      <c r="M206" s="16"/>
      <c r="N206" s="16"/>
      <c r="O206" s="16"/>
      <c r="P206" s="16"/>
      <c r="Q206" s="16"/>
      <c r="R206" s="16"/>
      <c r="S206" s="16"/>
      <c r="T206" s="16"/>
    </row>
    <row r="207" spans="5:20" s="23" customFormat="1">
      <c r="E207" s="27"/>
      <c r="H207" s="146"/>
      <c r="K207" s="16"/>
      <c r="L207" s="16"/>
      <c r="M207" s="16"/>
      <c r="N207" s="16"/>
      <c r="O207" s="16"/>
      <c r="P207" s="16"/>
      <c r="Q207" s="16"/>
      <c r="R207" s="16"/>
      <c r="S207" s="16"/>
      <c r="T207" s="16"/>
    </row>
    <row r="208" spans="5:20" s="23" customFormat="1">
      <c r="E208" s="27"/>
      <c r="H208" s="146"/>
      <c r="K208" s="16"/>
      <c r="L208" s="16"/>
      <c r="M208" s="16"/>
      <c r="N208" s="16"/>
      <c r="O208" s="16"/>
      <c r="P208" s="16"/>
      <c r="Q208" s="16"/>
      <c r="R208" s="16"/>
      <c r="S208" s="16"/>
      <c r="T208" s="16"/>
    </row>
    <row r="209" spans="5:20" s="23" customFormat="1">
      <c r="E209" s="27"/>
      <c r="H209" s="146"/>
      <c r="K209" s="16"/>
      <c r="L209" s="16"/>
      <c r="M209" s="16"/>
      <c r="N209" s="16"/>
      <c r="O209" s="16"/>
      <c r="P209" s="16"/>
      <c r="Q209" s="16"/>
      <c r="R209" s="16"/>
      <c r="S209" s="16"/>
      <c r="T209" s="16"/>
    </row>
    <row r="210" spans="5:20" s="23" customFormat="1">
      <c r="E210" s="27"/>
      <c r="H210" s="146"/>
      <c r="K210" s="16"/>
      <c r="L210" s="16"/>
      <c r="M210" s="16"/>
      <c r="N210" s="16"/>
      <c r="O210" s="16"/>
      <c r="P210" s="16"/>
      <c r="Q210" s="16"/>
      <c r="R210" s="16"/>
      <c r="S210" s="16"/>
      <c r="T210" s="16"/>
    </row>
    <row r="211" spans="5:20" s="23" customFormat="1">
      <c r="E211" s="27"/>
      <c r="H211" s="146"/>
      <c r="K211" s="16"/>
      <c r="L211" s="16"/>
      <c r="M211" s="16"/>
      <c r="N211" s="16"/>
      <c r="O211" s="16"/>
      <c r="P211" s="16"/>
      <c r="Q211" s="16"/>
      <c r="R211" s="16"/>
      <c r="S211" s="16"/>
      <c r="T211" s="16"/>
    </row>
    <row r="212" spans="5:20" s="23" customFormat="1">
      <c r="E212" s="27"/>
      <c r="H212" s="146"/>
      <c r="K212" s="16"/>
      <c r="L212" s="16"/>
      <c r="M212" s="16"/>
      <c r="N212" s="16"/>
      <c r="O212" s="16"/>
      <c r="P212" s="16"/>
      <c r="Q212" s="16"/>
      <c r="R212" s="16"/>
      <c r="S212" s="16"/>
      <c r="T212" s="16"/>
    </row>
    <row r="213" spans="5:20" s="23" customFormat="1">
      <c r="E213" s="27"/>
      <c r="H213" s="146"/>
      <c r="K213" s="16"/>
      <c r="L213" s="16"/>
      <c r="M213" s="16"/>
      <c r="N213" s="16"/>
      <c r="O213" s="16"/>
      <c r="P213" s="16"/>
      <c r="Q213" s="16"/>
      <c r="R213" s="16"/>
      <c r="S213" s="16"/>
      <c r="T213" s="16"/>
    </row>
    <row r="214" spans="5:20" s="23" customFormat="1">
      <c r="E214" s="27"/>
      <c r="H214" s="146"/>
      <c r="K214" s="16"/>
      <c r="L214" s="16"/>
      <c r="M214" s="16"/>
      <c r="N214" s="16"/>
      <c r="O214" s="16"/>
      <c r="P214" s="16"/>
      <c r="Q214" s="16"/>
      <c r="R214" s="16"/>
      <c r="S214" s="16"/>
      <c r="T214" s="16"/>
    </row>
    <row r="215" spans="5:20" s="23" customFormat="1">
      <c r="E215" s="27"/>
      <c r="H215" s="146"/>
      <c r="K215" s="16"/>
      <c r="L215" s="16"/>
      <c r="M215" s="16"/>
      <c r="N215" s="16"/>
      <c r="O215" s="16"/>
      <c r="P215" s="16"/>
      <c r="Q215" s="16"/>
      <c r="R215" s="16"/>
      <c r="S215" s="16"/>
      <c r="T215" s="16"/>
    </row>
    <row r="216" spans="5:20" s="23" customFormat="1">
      <c r="E216" s="27"/>
      <c r="H216" s="146"/>
      <c r="K216" s="16"/>
      <c r="L216" s="16"/>
      <c r="M216" s="16"/>
      <c r="N216" s="16"/>
      <c r="O216" s="16"/>
      <c r="P216" s="16"/>
      <c r="Q216" s="16"/>
      <c r="R216" s="16"/>
      <c r="S216" s="16"/>
      <c r="T216" s="16"/>
    </row>
    <row r="217" spans="5:20" s="23" customFormat="1">
      <c r="E217" s="27"/>
      <c r="H217" s="146"/>
      <c r="K217" s="16"/>
      <c r="L217" s="16"/>
      <c r="M217" s="16"/>
      <c r="N217" s="16"/>
      <c r="O217" s="16"/>
      <c r="P217" s="16"/>
      <c r="Q217" s="16"/>
      <c r="R217" s="16"/>
      <c r="S217" s="16"/>
      <c r="T217" s="16"/>
    </row>
    <row r="218" spans="5:20" s="23" customFormat="1">
      <c r="E218" s="27"/>
      <c r="H218" s="146"/>
      <c r="K218" s="16"/>
      <c r="L218" s="16"/>
      <c r="M218" s="16"/>
      <c r="N218" s="16"/>
      <c r="O218" s="16"/>
      <c r="P218" s="16"/>
      <c r="Q218" s="16"/>
      <c r="R218" s="16"/>
      <c r="S218" s="16"/>
      <c r="T218" s="16"/>
    </row>
    <row r="219" spans="5:20" s="23" customFormat="1">
      <c r="E219" s="27"/>
      <c r="H219" s="146"/>
      <c r="K219" s="16"/>
      <c r="L219" s="16"/>
      <c r="M219" s="16"/>
      <c r="N219" s="16"/>
      <c r="O219" s="16"/>
      <c r="P219" s="16"/>
      <c r="Q219" s="16"/>
      <c r="R219" s="16"/>
      <c r="S219" s="16"/>
      <c r="T219" s="16"/>
    </row>
    <row r="220" spans="5:20" s="23" customFormat="1">
      <c r="E220" s="27"/>
      <c r="H220" s="146"/>
      <c r="K220" s="16"/>
      <c r="L220" s="16"/>
      <c r="M220" s="16"/>
      <c r="N220" s="16"/>
      <c r="O220" s="16"/>
      <c r="P220" s="16"/>
      <c r="Q220" s="16"/>
      <c r="R220" s="16"/>
      <c r="S220" s="16"/>
      <c r="T220" s="16"/>
    </row>
    <row r="221" spans="5:20" s="23" customFormat="1">
      <c r="E221" s="27"/>
      <c r="H221" s="146"/>
      <c r="K221" s="16"/>
      <c r="L221" s="16"/>
      <c r="M221" s="16"/>
      <c r="N221" s="16"/>
      <c r="O221" s="16"/>
      <c r="P221" s="16"/>
      <c r="Q221" s="16"/>
      <c r="R221" s="16"/>
      <c r="S221" s="16"/>
      <c r="T221" s="16"/>
    </row>
    <row r="222" spans="5:20" s="23" customFormat="1">
      <c r="E222" s="27"/>
      <c r="H222" s="146"/>
      <c r="K222" s="16"/>
      <c r="L222" s="16"/>
      <c r="M222" s="16"/>
      <c r="N222" s="16"/>
      <c r="O222" s="16"/>
      <c r="P222" s="16"/>
      <c r="Q222" s="16"/>
      <c r="R222" s="16"/>
      <c r="S222" s="16"/>
      <c r="T222" s="16"/>
    </row>
    <row r="223" spans="5:20" s="23" customFormat="1">
      <c r="E223" s="27"/>
      <c r="H223" s="146"/>
      <c r="K223" s="16"/>
      <c r="L223" s="16"/>
      <c r="M223" s="16"/>
      <c r="N223" s="16"/>
      <c r="O223" s="16"/>
      <c r="P223" s="16"/>
      <c r="Q223" s="16"/>
      <c r="R223" s="16"/>
      <c r="S223" s="16"/>
      <c r="T223" s="16"/>
    </row>
    <row r="224" spans="5:20" s="23" customFormat="1">
      <c r="E224" s="27"/>
      <c r="H224" s="146"/>
      <c r="K224" s="16"/>
      <c r="L224" s="16"/>
      <c r="M224" s="16"/>
      <c r="N224" s="16"/>
      <c r="O224" s="16"/>
      <c r="P224" s="16"/>
      <c r="Q224" s="16"/>
      <c r="R224" s="16"/>
      <c r="S224" s="16"/>
      <c r="T224" s="16"/>
    </row>
    <row r="225" spans="5:20" s="23" customFormat="1">
      <c r="E225" s="27"/>
      <c r="H225" s="146"/>
      <c r="K225" s="16"/>
      <c r="L225" s="16"/>
      <c r="M225" s="16"/>
      <c r="N225" s="16"/>
      <c r="O225" s="16"/>
      <c r="P225" s="16"/>
      <c r="Q225" s="16"/>
      <c r="R225" s="16"/>
      <c r="S225" s="16"/>
      <c r="T225" s="16"/>
    </row>
    <row r="226" spans="5:20" s="23" customFormat="1">
      <c r="E226" s="27"/>
      <c r="H226" s="146"/>
      <c r="K226" s="16"/>
      <c r="L226" s="16"/>
      <c r="M226" s="16"/>
      <c r="N226" s="16"/>
      <c r="O226" s="16"/>
      <c r="P226" s="16"/>
      <c r="Q226" s="16"/>
      <c r="R226" s="16"/>
      <c r="S226" s="16"/>
      <c r="T226" s="16"/>
    </row>
    <row r="227" spans="5:20" s="23" customFormat="1">
      <c r="E227" s="27"/>
      <c r="H227" s="146"/>
      <c r="K227" s="16"/>
      <c r="L227" s="16"/>
      <c r="M227" s="16"/>
      <c r="N227" s="16"/>
      <c r="O227" s="16"/>
      <c r="P227" s="16"/>
      <c r="Q227" s="16"/>
      <c r="R227" s="16"/>
      <c r="S227" s="16"/>
      <c r="T227" s="16"/>
    </row>
    <row r="228" spans="5:20" s="23" customFormat="1">
      <c r="E228" s="27"/>
      <c r="H228" s="146"/>
      <c r="K228" s="16"/>
      <c r="L228" s="16"/>
      <c r="M228" s="16"/>
      <c r="N228" s="16"/>
      <c r="O228" s="16"/>
      <c r="P228" s="16"/>
      <c r="Q228" s="16"/>
      <c r="R228" s="16"/>
      <c r="S228" s="16"/>
      <c r="T228" s="16"/>
    </row>
    <row r="229" spans="5:20" s="23" customFormat="1">
      <c r="E229" s="27"/>
      <c r="H229" s="146"/>
      <c r="K229" s="16"/>
      <c r="L229" s="16"/>
      <c r="M229" s="16"/>
      <c r="N229" s="16"/>
      <c r="O229" s="16"/>
      <c r="P229" s="16"/>
      <c r="Q229" s="16"/>
      <c r="R229" s="16"/>
      <c r="S229" s="16"/>
      <c r="T229" s="16"/>
    </row>
    <row r="230" spans="5:20" s="23" customFormat="1">
      <c r="E230" s="27"/>
      <c r="H230" s="146"/>
      <c r="K230" s="16"/>
      <c r="L230" s="16"/>
      <c r="M230" s="16"/>
      <c r="N230" s="16"/>
      <c r="O230" s="16"/>
      <c r="P230" s="16"/>
      <c r="Q230" s="16"/>
      <c r="R230" s="16"/>
      <c r="S230" s="16"/>
      <c r="T230" s="16"/>
    </row>
    <row r="231" spans="5:20" s="23" customFormat="1">
      <c r="E231" s="27"/>
      <c r="H231" s="146"/>
      <c r="K231" s="16"/>
      <c r="L231" s="16"/>
      <c r="M231" s="16"/>
      <c r="N231" s="16"/>
      <c r="O231" s="16"/>
      <c r="P231" s="16"/>
      <c r="Q231" s="16"/>
      <c r="R231" s="16"/>
      <c r="S231" s="16"/>
      <c r="T231" s="16"/>
    </row>
    <row r="232" spans="5:20" s="23" customFormat="1">
      <c r="E232" s="27"/>
      <c r="H232" s="146"/>
      <c r="K232" s="16"/>
      <c r="L232" s="16"/>
      <c r="M232" s="16"/>
      <c r="N232" s="16"/>
      <c r="O232" s="16"/>
      <c r="P232" s="16"/>
      <c r="Q232" s="16"/>
      <c r="R232" s="16"/>
      <c r="S232" s="16"/>
      <c r="T232" s="16"/>
    </row>
    <row r="233" spans="5:20" s="23" customFormat="1">
      <c r="E233" s="27"/>
      <c r="H233" s="146"/>
      <c r="K233" s="16"/>
      <c r="L233" s="16"/>
      <c r="M233" s="16"/>
      <c r="N233" s="16"/>
      <c r="O233" s="16"/>
      <c r="P233" s="16"/>
      <c r="Q233" s="16"/>
      <c r="R233" s="16"/>
      <c r="S233" s="16"/>
      <c r="T233" s="16"/>
    </row>
    <row r="234" spans="5:20" s="23" customFormat="1">
      <c r="E234" s="27"/>
      <c r="H234" s="146"/>
      <c r="K234" s="16"/>
      <c r="L234" s="16"/>
      <c r="M234" s="16"/>
      <c r="N234" s="16"/>
      <c r="O234" s="16"/>
      <c r="P234" s="16"/>
      <c r="Q234" s="16"/>
      <c r="R234" s="16"/>
      <c r="S234" s="16"/>
      <c r="T234" s="16"/>
    </row>
    <row r="235" spans="5:20" s="23" customFormat="1">
      <c r="E235" s="27"/>
      <c r="H235" s="146"/>
      <c r="K235" s="16"/>
      <c r="L235" s="16"/>
      <c r="M235" s="16"/>
      <c r="N235" s="16"/>
      <c r="O235" s="16"/>
      <c r="P235" s="16"/>
      <c r="Q235" s="16"/>
      <c r="R235" s="16"/>
      <c r="S235" s="16"/>
      <c r="T235" s="16"/>
    </row>
    <row r="236" spans="5:20" s="23" customFormat="1">
      <c r="E236" s="27"/>
      <c r="H236" s="146"/>
      <c r="K236" s="16"/>
      <c r="L236" s="16"/>
      <c r="M236" s="16"/>
      <c r="N236" s="16"/>
      <c r="O236" s="16"/>
      <c r="P236" s="16"/>
      <c r="Q236" s="16"/>
      <c r="R236" s="16"/>
      <c r="S236" s="16"/>
      <c r="T236" s="16"/>
    </row>
    <row r="237" spans="5:20" s="23" customFormat="1">
      <c r="E237" s="27"/>
      <c r="H237" s="146"/>
      <c r="K237" s="16"/>
      <c r="L237" s="16"/>
      <c r="M237" s="16"/>
      <c r="N237" s="16"/>
      <c r="O237" s="16"/>
      <c r="P237" s="16"/>
      <c r="Q237" s="16"/>
      <c r="R237" s="16"/>
      <c r="S237" s="16"/>
      <c r="T237" s="16"/>
    </row>
    <row r="238" spans="5:20" s="23" customFormat="1">
      <c r="E238" s="27"/>
      <c r="H238" s="146"/>
      <c r="K238" s="16"/>
      <c r="L238" s="16"/>
      <c r="M238" s="16"/>
      <c r="N238" s="16"/>
      <c r="O238" s="16"/>
      <c r="P238" s="16"/>
      <c r="Q238" s="16"/>
      <c r="R238" s="16"/>
      <c r="S238" s="16"/>
      <c r="T238" s="16"/>
    </row>
    <row r="239" spans="5:20" s="23" customFormat="1">
      <c r="E239" s="27"/>
      <c r="H239" s="146"/>
      <c r="K239" s="16"/>
      <c r="L239" s="16"/>
      <c r="M239" s="16"/>
      <c r="N239" s="16"/>
      <c r="O239" s="16"/>
      <c r="P239" s="16"/>
      <c r="Q239" s="16"/>
      <c r="R239" s="16"/>
      <c r="S239" s="16"/>
      <c r="T239" s="16"/>
    </row>
    <row r="240" spans="5:20" s="23" customFormat="1">
      <c r="E240" s="27"/>
      <c r="H240" s="146"/>
      <c r="K240" s="16"/>
      <c r="L240" s="16"/>
      <c r="M240" s="16"/>
      <c r="N240" s="16"/>
      <c r="O240" s="16"/>
      <c r="P240" s="16"/>
      <c r="Q240" s="16"/>
      <c r="R240" s="16"/>
      <c r="S240" s="16"/>
      <c r="T240" s="16"/>
    </row>
    <row r="241" spans="5:20" s="23" customFormat="1">
      <c r="E241" s="27"/>
      <c r="H241" s="146"/>
      <c r="K241" s="16"/>
      <c r="L241" s="16"/>
      <c r="M241" s="16"/>
      <c r="N241" s="16"/>
      <c r="O241" s="16"/>
      <c r="P241" s="16"/>
      <c r="Q241" s="16"/>
      <c r="R241" s="16"/>
      <c r="S241" s="16"/>
      <c r="T241" s="16"/>
    </row>
    <row r="242" spans="5:20" s="23" customFormat="1">
      <c r="E242" s="27"/>
      <c r="H242" s="146"/>
      <c r="K242" s="16"/>
      <c r="L242" s="16"/>
      <c r="M242" s="16"/>
      <c r="N242" s="16"/>
      <c r="O242" s="16"/>
      <c r="P242" s="16"/>
      <c r="Q242" s="16"/>
      <c r="R242" s="16"/>
      <c r="S242" s="16"/>
      <c r="T242" s="16"/>
    </row>
    <row r="243" spans="5:20" s="23" customFormat="1">
      <c r="E243" s="27"/>
      <c r="H243" s="146"/>
      <c r="K243" s="16"/>
      <c r="L243" s="16"/>
      <c r="M243" s="16"/>
      <c r="N243" s="16"/>
      <c r="O243" s="16"/>
      <c r="P243" s="16"/>
      <c r="Q243" s="16"/>
      <c r="R243" s="16"/>
      <c r="S243" s="16"/>
      <c r="T243" s="16"/>
    </row>
    <row r="244" spans="5:20" s="23" customFormat="1">
      <c r="E244" s="27"/>
      <c r="H244" s="146"/>
      <c r="K244" s="16"/>
      <c r="L244" s="16"/>
      <c r="M244" s="16"/>
      <c r="N244" s="16"/>
      <c r="O244" s="16"/>
      <c r="P244" s="16"/>
      <c r="Q244" s="16"/>
      <c r="R244" s="16"/>
      <c r="S244" s="16"/>
      <c r="T244" s="16"/>
    </row>
    <row r="245" spans="5:20" s="23" customFormat="1">
      <c r="E245" s="27"/>
      <c r="H245" s="146"/>
      <c r="K245" s="16"/>
      <c r="L245" s="16"/>
      <c r="M245" s="16"/>
      <c r="N245" s="16"/>
      <c r="O245" s="16"/>
      <c r="P245" s="16"/>
      <c r="Q245" s="16"/>
      <c r="R245" s="16"/>
      <c r="S245" s="16"/>
      <c r="T245" s="16"/>
    </row>
    <row r="246" spans="5:20" s="23" customFormat="1">
      <c r="E246" s="27"/>
      <c r="H246" s="146"/>
      <c r="K246" s="16"/>
      <c r="L246" s="16"/>
      <c r="M246" s="16"/>
      <c r="N246" s="16"/>
      <c r="O246" s="16"/>
      <c r="P246" s="16"/>
      <c r="Q246" s="16"/>
      <c r="R246" s="16"/>
      <c r="S246" s="16"/>
      <c r="T246" s="16"/>
    </row>
    <row r="247" spans="5:20" s="23" customFormat="1">
      <c r="E247" s="27"/>
      <c r="H247" s="146"/>
      <c r="K247" s="16"/>
      <c r="L247" s="16"/>
      <c r="M247" s="16"/>
      <c r="N247" s="16"/>
      <c r="O247" s="16"/>
      <c r="P247" s="16"/>
      <c r="Q247" s="16"/>
      <c r="R247" s="16"/>
      <c r="S247" s="16"/>
      <c r="T247" s="16"/>
    </row>
    <row r="248" spans="5:20" s="23" customFormat="1">
      <c r="E248" s="27"/>
      <c r="H248" s="146"/>
      <c r="K248" s="16"/>
      <c r="L248" s="16"/>
      <c r="M248" s="16"/>
      <c r="N248" s="16"/>
      <c r="O248" s="16"/>
      <c r="P248" s="16"/>
      <c r="Q248" s="16"/>
      <c r="R248" s="16"/>
      <c r="S248" s="16"/>
      <c r="T248" s="16"/>
    </row>
    <row r="249" spans="5:20" s="23" customFormat="1">
      <c r="E249" s="27"/>
      <c r="H249" s="146"/>
      <c r="K249" s="16"/>
      <c r="L249" s="16"/>
      <c r="M249" s="16"/>
      <c r="N249" s="16"/>
      <c r="O249" s="16"/>
      <c r="P249" s="16"/>
      <c r="Q249" s="16"/>
      <c r="R249" s="16"/>
      <c r="S249" s="16"/>
      <c r="T249" s="16"/>
    </row>
    <row r="250" spans="5:20" s="23" customFormat="1">
      <c r="E250" s="27"/>
      <c r="H250" s="146"/>
      <c r="K250" s="16"/>
      <c r="L250" s="16"/>
      <c r="M250" s="16"/>
      <c r="N250" s="16"/>
      <c r="O250" s="16"/>
      <c r="P250" s="16"/>
      <c r="Q250" s="16"/>
      <c r="R250" s="16"/>
      <c r="S250" s="16"/>
      <c r="T250" s="16"/>
    </row>
    <row r="251" spans="5:20" s="23" customFormat="1">
      <c r="E251" s="27"/>
      <c r="H251" s="146"/>
      <c r="K251" s="16"/>
      <c r="L251" s="16"/>
      <c r="M251" s="16"/>
      <c r="N251" s="16"/>
      <c r="O251" s="16"/>
      <c r="P251" s="16"/>
      <c r="Q251" s="16"/>
      <c r="R251" s="16"/>
      <c r="S251" s="16"/>
      <c r="T251" s="16"/>
    </row>
    <row r="252" spans="5:20" s="23" customFormat="1">
      <c r="E252" s="27"/>
      <c r="H252" s="146"/>
      <c r="K252" s="16"/>
      <c r="L252" s="16"/>
      <c r="M252" s="16"/>
      <c r="N252" s="16"/>
      <c r="O252" s="16"/>
      <c r="P252" s="16"/>
      <c r="Q252" s="16"/>
      <c r="R252" s="16"/>
      <c r="S252" s="16"/>
      <c r="T252" s="16"/>
    </row>
    <row r="253" spans="5:20" s="23" customFormat="1">
      <c r="E253" s="27"/>
      <c r="H253" s="146"/>
      <c r="K253" s="16"/>
      <c r="L253" s="16"/>
      <c r="M253" s="16"/>
      <c r="N253" s="16"/>
      <c r="O253" s="16"/>
      <c r="P253" s="16"/>
      <c r="Q253" s="16"/>
      <c r="R253" s="16"/>
      <c r="S253" s="16"/>
      <c r="T253" s="16"/>
    </row>
    <row r="254" spans="5:20" s="23" customFormat="1">
      <c r="E254" s="27"/>
      <c r="H254" s="146"/>
      <c r="K254" s="16"/>
      <c r="L254" s="16"/>
      <c r="M254" s="16"/>
      <c r="N254" s="16"/>
      <c r="O254" s="16"/>
      <c r="P254" s="16"/>
      <c r="Q254" s="16"/>
      <c r="R254" s="16"/>
      <c r="S254" s="16"/>
      <c r="T254" s="16"/>
    </row>
    <row r="255" spans="5:20" s="23" customFormat="1">
      <c r="E255" s="27"/>
      <c r="H255" s="146"/>
      <c r="K255" s="16"/>
      <c r="L255" s="16"/>
      <c r="M255" s="16"/>
      <c r="N255" s="16"/>
      <c r="O255" s="16"/>
      <c r="P255" s="16"/>
      <c r="Q255" s="16"/>
      <c r="R255" s="16"/>
      <c r="S255" s="16"/>
      <c r="T255" s="16"/>
    </row>
    <row r="256" spans="5:20" s="23" customFormat="1">
      <c r="E256" s="27"/>
      <c r="H256" s="146"/>
      <c r="K256" s="16"/>
      <c r="L256" s="16"/>
      <c r="M256" s="16"/>
      <c r="N256" s="16"/>
      <c r="O256" s="16"/>
      <c r="P256" s="16"/>
      <c r="Q256" s="16"/>
      <c r="R256" s="16"/>
      <c r="S256" s="16"/>
      <c r="T256" s="16"/>
    </row>
    <row r="257" spans="5:20" s="23" customFormat="1">
      <c r="E257" s="27"/>
      <c r="H257" s="146"/>
      <c r="K257" s="16"/>
      <c r="L257" s="16"/>
      <c r="M257" s="16"/>
      <c r="N257" s="16"/>
      <c r="O257" s="16"/>
      <c r="P257" s="16"/>
      <c r="Q257" s="16"/>
      <c r="R257" s="16"/>
      <c r="S257" s="16"/>
      <c r="T257" s="16"/>
    </row>
    <row r="258" spans="5:20" s="23" customFormat="1">
      <c r="E258" s="27"/>
      <c r="H258" s="146"/>
      <c r="K258" s="16"/>
      <c r="L258" s="16"/>
      <c r="M258" s="16"/>
      <c r="N258" s="16"/>
      <c r="O258" s="16"/>
      <c r="P258" s="16"/>
      <c r="Q258" s="16"/>
      <c r="R258" s="16"/>
      <c r="S258" s="16"/>
      <c r="T258" s="16"/>
    </row>
    <row r="259" spans="5:20" s="23" customFormat="1">
      <c r="E259" s="27"/>
      <c r="H259" s="146"/>
      <c r="K259" s="16"/>
      <c r="L259" s="16"/>
      <c r="M259" s="16"/>
      <c r="N259" s="16"/>
      <c r="O259" s="16"/>
      <c r="P259" s="16"/>
      <c r="Q259" s="16"/>
      <c r="R259" s="16"/>
      <c r="S259" s="16"/>
      <c r="T259" s="16"/>
    </row>
    <row r="260" spans="5:20" s="23" customFormat="1">
      <c r="E260" s="27"/>
      <c r="H260" s="146"/>
      <c r="K260" s="16"/>
      <c r="L260" s="16"/>
      <c r="M260" s="16"/>
      <c r="N260" s="16"/>
      <c r="O260" s="16"/>
      <c r="P260" s="16"/>
      <c r="Q260" s="16"/>
      <c r="R260" s="16"/>
      <c r="S260" s="16"/>
      <c r="T260" s="16"/>
    </row>
    <row r="261" spans="5:20" s="23" customFormat="1">
      <c r="E261" s="27"/>
      <c r="H261" s="146"/>
      <c r="K261" s="16"/>
      <c r="L261" s="16"/>
      <c r="M261" s="16"/>
      <c r="N261" s="16"/>
      <c r="O261" s="16"/>
      <c r="P261" s="16"/>
      <c r="Q261" s="16"/>
      <c r="R261" s="16"/>
      <c r="S261" s="16"/>
      <c r="T261" s="16"/>
    </row>
    <row r="262" spans="5:20" s="23" customFormat="1">
      <c r="E262" s="27"/>
      <c r="H262" s="146"/>
      <c r="K262" s="16"/>
      <c r="L262" s="16"/>
      <c r="M262" s="16"/>
      <c r="N262" s="16"/>
      <c r="O262" s="16"/>
      <c r="P262" s="16"/>
      <c r="Q262" s="16"/>
      <c r="R262" s="16"/>
      <c r="S262" s="16"/>
      <c r="T262" s="16"/>
    </row>
    <row r="263" spans="5:20" s="23" customFormat="1">
      <c r="E263" s="27"/>
      <c r="H263" s="146"/>
      <c r="K263" s="16"/>
      <c r="L263" s="16"/>
      <c r="M263" s="16"/>
      <c r="N263" s="16"/>
      <c r="O263" s="16"/>
      <c r="P263" s="16"/>
      <c r="Q263" s="16"/>
      <c r="R263" s="16"/>
      <c r="S263" s="16"/>
      <c r="T263" s="16"/>
    </row>
    <row r="264" spans="5:20" s="23" customFormat="1">
      <c r="E264" s="27"/>
      <c r="H264" s="146"/>
      <c r="K264" s="16"/>
      <c r="L264" s="16"/>
      <c r="M264" s="16"/>
      <c r="N264" s="16"/>
      <c r="O264" s="16"/>
      <c r="P264" s="16"/>
      <c r="Q264" s="16"/>
      <c r="R264" s="16"/>
      <c r="S264" s="16"/>
      <c r="T264" s="16"/>
    </row>
    <row r="265" spans="5:20" s="23" customFormat="1">
      <c r="E265" s="27"/>
      <c r="H265" s="146"/>
      <c r="K265" s="16"/>
      <c r="L265" s="16"/>
      <c r="M265" s="16"/>
      <c r="N265" s="16"/>
      <c r="O265" s="16"/>
      <c r="P265" s="16"/>
      <c r="Q265" s="16"/>
      <c r="R265" s="16"/>
      <c r="S265" s="16"/>
      <c r="T265" s="16"/>
    </row>
    <row r="266" spans="5:20" s="23" customFormat="1">
      <c r="E266" s="27"/>
      <c r="H266" s="146"/>
      <c r="K266" s="16"/>
      <c r="L266" s="16"/>
      <c r="M266" s="16"/>
      <c r="N266" s="16"/>
      <c r="O266" s="16"/>
      <c r="P266" s="16"/>
      <c r="Q266" s="16"/>
      <c r="R266" s="16"/>
      <c r="S266" s="16"/>
      <c r="T266" s="16"/>
    </row>
    <row r="267" spans="5:20" s="23" customFormat="1">
      <c r="E267" s="27"/>
      <c r="H267" s="146"/>
      <c r="K267" s="16"/>
      <c r="L267" s="16"/>
      <c r="M267" s="16"/>
      <c r="N267" s="16"/>
      <c r="O267" s="16"/>
      <c r="P267" s="16"/>
      <c r="Q267" s="16"/>
      <c r="R267" s="16"/>
      <c r="S267" s="16"/>
      <c r="T267" s="16"/>
    </row>
    <row r="268" spans="5:20" s="23" customFormat="1">
      <c r="E268" s="27"/>
      <c r="H268" s="146"/>
      <c r="K268" s="16"/>
      <c r="L268" s="16"/>
      <c r="M268" s="16"/>
      <c r="N268" s="16"/>
      <c r="O268" s="16"/>
      <c r="P268" s="16"/>
      <c r="Q268" s="16"/>
      <c r="R268" s="16"/>
      <c r="S268" s="16"/>
      <c r="T268" s="16"/>
    </row>
    <row r="269" spans="5:20" s="23" customFormat="1">
      <c r="E269" s="27"/>
      <c r="H269" s="146"/>
      <c r="K269" s="16"/>
      <c r="L269" s="16"/>
      <c r="M269" s="16"/>
      <c r="N269" s="16"/>
      <c r="O269" s="16"/>
      <c r="P269" s="16"/>
      <c r="Q269" s="16"/>
      <c r="R269" s="16"/>
      <c r="S269" s="16"/>
      <c r="T269" s="16"/>
    </row>
    <row r="270" spans="5:20" s="23" customFormat="1">
      <c r="E270" s="27"/>
      <c r="H270" s="146"/>
      <c r="K270" s="16"/>
      <c r="L270" s="16"/>
      <c r="M270" s="16"/>
      <c r="N270" s="16"/>
      <c r="O270" s="16"/>
      <c r="P270" s="16"/>
      <c r="Q270" s="16"/>
      <c r="R270" s="16"/>
      <c r="S270" s="16"/>
      <c r="T270" s="16"/>
    </row>
    <row r="271" spans="5:20" s="23" customFormat="1">
      <c r="E271" s="27"/>
      <c r="H271" s="146"/>
      <c r="K271" s="16"/>
      <c r="L271" s="16"/>
      <c r="M271" s="16"/>
      <c r="N271" s="16"/>
      <c r="O271" s="16"/>
      <c r="P271" s="16"/>
      <c r="Q271" s="16"/>
      <c r="R271" s="16"/>
      <c r="S271" s="16"/>
      <c r="T271" s="16"/>
    </row>
    <row r="272" spans="5:20" s="23" customFormat="1">
      <c r="E272" s="27"/>
      <c r="H272" s="146"/>
      <c r="K272" s="16"/>
      <c r="L272" s="16"/>
      <c r="M272" s="16"/>
      <c r="N272" s="16"/>
      <c r="O272" s="16"/>
      <c r="P272" s="16"/>
      <c r="Q272" s="16"/>
      <c r="R272" s="16"/>
      <c r="S272" s="16"/>
      <c r="T272" s="16"/>
    </row>
    <row r="273" spans="5:20" s="23" customFormat="1">
      <c r="E273" s="27"/>
      <c r="H273" s="146"/>
      <c r="K273" s="16"/>
      <c r="L273" s="16"/>
      <c r="M273" s="16"/>
      <c r="N273" s="16"/>
      <c r="O273" s="16"/>
      <c r="P273" s="16"/>
      <c r="Q273" s="16"/>
      <c r="R273" s="16"/>
      <c r="S273" s="16"/>
      <c r="T273" s="16"/>
    </row>
    <row r="274" spans="5:20" s="23" customFormat="1">
      <c r="E274" s="27"/>
      <c r="H274" s="146"/>
      <c r="K274" s="16"/>
      <c r="L274" s="16"/>
      <c r="M274" s="16"/>
      <c r="N274" s="16"/>
      <c r="O274" s="16"/>
      <c r="P274" s="16"/>
      <c r="Q274" s="16"/>
      <c r="R274" s="16"/>
      <c r="S274" s="16"/>
      <c r="T274" s="16"/>
    </row>
    <row r="275" spans="5:20" s="23" customFormat="1">
      <c r="E275" s="27"/>
      <c r="H275" s="146"/>
      <c r="K275" s="16"/>
      <c r="L275" s="16"/>
      <c r="M275" s="16"/>
      <c r="N275" s="16"/>
      <c r="O275" s="16"/>
      <c r="P275" s="16"/>
      <c r="Q275" s="16"/>
      <c r="R275" s="16"/>
      <c r="S275" s="16"/>
      <c r="T275" s="16"/>
    </row>
    <row r="276" spans="5:20" s="23" customFormat="1">
      <c r="E276" s="27"/>
      <c r="H276" s="146"/>
      <c r="K276" s="16"/>
      <c r="L276" s="16"/>
      <c r="M276" s="16"/>
      <c r="N276" s="16"/>
      <c r="O276" s="16"/>
      <c r="P276" s="16"/>
      <c r="Q276" s="16"/>
      <c r="R276" s="16"/>
      <c r="S276" s="16"/>
      <c r="T276" s="16"/>
    </row>
    <row r="277" spans="5:20" s="23" customFormat="1">
      <c r="E277" s="27"/>
      <c r="H277" s="146"/>
      <c r="K277" s="16"/>
      <c r="L277" s="16"/>
      <c r="M277" s="16"/>
      <c r="N277" s="16"/>
      <c r="O277" s="16"/>
      <c r="P277" s="16"/>
      <c r="Q277" s="16"/>
      <c r="R277" s="16"/>
      <c r="S277" s="16"/>
      <c r="T277" s="16"/>
    </row>
    <row r="278" spans="5:20" s="23" customFormat="1">
      <c r="E278" s="27"/>
      <c r="H278" s="146"/>
      <c r="K278" s="16"/>
      <c r="L278" s="16"/>
      <c r="M278" s="16"/>
      <c r="N278" s="16"/>
      <c r="O278" s="16"/>
      <c r="P278" s="16"/>
      <c r="Q278" s="16"/>
      <c r="R278" s="16"/>
      <c r="S278" s="16"/>
      <c r="T278" s="16"/>
    </row>
    <row r="279" spans="5:20" s="23" customFormat="1">
      <c r="E279" s="27"/>
      <c r="H279" s="146"/>
      <c r="K279" s="16"/>
      <c r="L279" s="16"/>
      <c r="M279" s="16"/>
      <c r="N279" s="16"/>
      <c r="O279" s="16"/>
      <c r="P279" s="16"/>
      <c r="Q279" s="16"/>
      <c r="R279" s="16"/>
      <c r="S279" s="16"/>
      <c r="T279" s="16"/>
    </row>
    <row r="280" spans="5:20" s="23" customFormat="1">
      <c r="E280" s="27"/>
      <c r="H280" s="146"/>
      <c r="K280" s="16"/>
      <c r="L280" s="16"/>
      <c r="M280" s="16"/>
      <c r="N280" s="16"/>
      <c r="O280" s="16"/>
      <c r="P280" s="16"/>
      <c r="Q280" s="16"/>
      <c r="R280" s="16"/>
      <c r="S280" s="16"/>
      <c r="T280" s="16"/>
    </row>
    <row r="281" spans="5:20" s="23" customFormat="1">
      <c r="E281" s="27"/>
      <c r="H281" s="146"/>
      <c r="K281" s="16"/>
      <c r="L281" s="16"/>
      <c r="M281" s="16"/>
      <c r="N281" s="16"/>
      <c r="O281" s="16"/>
      <c r="P281" s="16"/>
      <c r="Q281" s="16"/>
      <c r="R281" s="16"/>
      <c r="S281" s="16"/>
      <c r="T281" s="16"/>
    </row>
    <row r="282" spans="5:20" s="23" customFormat="1">
      <c r="E282" s="27"/>
      <c r="H282" s="146"/>
      <c r="K282" s="16"/>
      <c r="L282" s="16"/>
      <c r="M282" s="16"/>
      <c r="N282" s="16"/>
      <c r="O282" s="16"/>
      <c r="P282" s="16"/>
      <c r="Q282" s="16"/>
      <c r="R282" s="16"/>
      <c r="S282" s="16"/>
      <c r="T282" s="16"/>
    </row>
    <row r="283" spans="5:20" s="23" customFormat="1">
      <c r="E283" s="27"/>
      <c r="H283" s="146"/>
      <c r="K283" s="16"/>
      <c r="L283" s="16"/>
      <c r="M283" s="16"/>
      <c r="N283" s="16"/>
      <c r="O283" s="16"/>
      <c r="P283" s="16"/>
      <c r="Q283" s="16"/>
      <c r="R283" s="16"/>
      <c r="S283" s="16"/>
      <c r="T283" s="16"/>
    </row>
    <row r="284" spans="5:20" s="23" customFormat="1">
      <c r="E284" s="27"/>
      <c r="H284" s="146"/>
      <c r="K284" s="16"/>
      <c r="L284" s="16"/>
      <c r="M284" s="16"/>
      <c r="N284" s="16"/>
      <c r="O284" s="16"/>
      <c r="P284" s="16"/>
      <c r="Q284" s="16"/>
      <c r="R284" s="16"/>
      <c r="S284" s="16"/>
      <c r="T284" s="16"/>
    </row>
    <row r="285" spans="5:20" s="23" customFormat="1">
      <c r="E285" s="27"/>
      <c r="H285" s="146"/>
      <c r="K285" s="16"/>
      <c r="L285" s="16"/>
      <c r="M285" s="16"/>
      <c r="N285" s="16"/>
      <c r="O285" s="16"/>
      <c r="P285" s="16"/>
      <c r="Q285" s="16"/>
      <c r="R285" s="16"/>
      <c r="S285" s="16"/>
      <c r="T285" s="16"/>
    </row>
    <row r="286" spans="5:20" s="23" customFormat="1">
      <c r="E286" s="27"/>
      <c r="H286" s="146"/>
      <c r="K286" s="16"/>
      <c r="L286" s="16"/>
      <c r="M286" s="16"/>
      <c r="N286" s="16"/>
      <c r="O286" s="16"/>
      <c r="P286" s="16"/>
      <c r="Q286" s="16"/>
      <c r="R286" s="16"/>
      <c r="S286" s="16"/>
      <c r="T286" s="16"/>
    </row>
    <row r="287" spans="5:20" s="23" customFormat="1">
      <c r="E287" s="27"/>
      <c r="H287" s="146"/>
      <c r="K287" s="16"/>
      <c r="L287" s="16"/>
      <c r="M287" s="16"/>
      <c r="N287" s="16"/>
      <c r="O287" s="16"/>
      <c r="P287" s="16"/>
      <c r="Q287" s="16"/>
      <c r="R287" s="16"/>
      <c r="S287" s="16"/>
      <c r="T287" s="16"/>
    </row>
    <row r="288" spans="5:20" s="23" customFormat="1">
      <c r="E288" s="27"/>
      <c r="H288" s="146"/>
      <c r="K288" s="16"/>
      <c r="L288" s="16"/>
      <c r="M288" s="16"/>
      <c r="N288" s="16"/>
      <c r="O288" s="16"/>
      <c r="P288" s="16"/>
      <c r="Q288" s="16"/>
      <c r="R288" s="16"/>
      <c r="S288" s="16"/>
      <c r="T288" s="16"/>
    </row>
    <row r="289" spans="5:20" s="23" customFormat="1">
      <c r="E289" s="27"/>
      <c r="H289" s="146"/>
      <c r="K289" s="16"/>
      <c r="L289" s="16"/>
      <c r="M289" s="16"/>
      <c r="N289" s="16"/>
      <c r="O289" s="16"/>
      <c r="P289" s="16"/>
      <c r="Q289" s="16"/>
      <c r="R289" s="16"/>
      <c r="S289" s="16"/>
      <c r="T289" s="16"/>
    </row>
    <row r="290" spans="5:20" s="23" customFormat="1">
      <c r="E290" s="27"/>
      <c r="H290" s="146"/>
      <c r="K290" s="16"/>
      <c r="L290" s="16"/>
      <c r="M290" s="16"/>
      <c r="N290" s="16"/>
      <c r="O290" s="16"/>
      <c r="P290" s="16"/>
      <c r="Q290" s="16"/>
      <c r="R290" s="16"/>
      <c r="S290" s="16"/>
      <c r="T290" s="16"/>
    </row>
    <row r="291" spans="5:20" s="23" customFormat="1">
      <c r="E291" s="27"/>
      <c r="H291" s="146"/>
      <c r="K291" s="16"/>
      <c r="L291" s="16"/>
      <c r="M291" s="16"/>
      <c r="N291" s="16"/>
      <c r="O291" s="16"/>
      <c r="P291" s="16"/>
      <c r="Q291" s="16"/>
      <c r="R291" s="16"/>
      <c r="S291" s="16"/>
      <c r="T291" s="16"/>
    </row>
    <row r="292" spans="5:20" s="23" customFormat="1">
      <c r="E292" s="27"/>
      <c r="H292" s="146"/>
      <c r="K292" s="16"/>
      <c r="L292" s="16"/>
      <c r="M292" s="16"/>
      <c r="N292" s="16"/>
      <c r="O292" s="16"/>
      <c r="P292" s="16"/>
      <c r="Q292" s="16"/>
      <c r="R292" s="16"/>
      <c r="S292" s="16"/>
      <c r="T292" s="16"/>
    </row>
    <row r="293" spans="5:20" s="23" customFormat="1">
      <c r="E293" s="27"/>
      <c r="H293" s="146"/>
      <c r="K293" s="16"/>
      <c r="L293" s="16"/>
      <c r="M293" s="16"/>
      <c r="N293" s="16"/>
      <c r="O293" s="16"/>
      <c r="P293" s="16"/>
      <c r="Q293" s="16"/>
      <c r="R293" s="16"/>
      <c r="S293" s="16"/>
      <c r="T293" s="16"/>
    </row>
    <row r="294" spans="5:20" s="23" customFormat="1">
      <c r="E294" s="27"/>
      <c r="H294" s="146"/>
      <c r="K294" s="16"/>
      <c r="L294" s="16"/>
      <c r="M294" s="16"/>
      <c r="N294" s="16"/>
      <c r="O294" s="16"/>
      <c r="P294" s="16"/>
      <c r="Q294" s="16"/>
      <c r="R294" s="16"/>
      <c r="S294" s="16"/>
      <c r="T294" s="16"/>
    </row>
    <row r="295" spans="5:20" s="23" customFormat="1">
      <c r="E295" s="27"/>
      <c r="H295" s="146"/>
      <c r="K295" s="16"/>
      <c r="L295" s="16"/>
      <c r="M295" s="16"/>
      <c r="N295" s="16"/>
      <c r="O295" s="16"/>
      <c r="P295" s="16"/>
      <c r="Q295" s="16"/>
      <c r="R295" s="16"/>
      <c r="S295" s="16"/>
      <c r="T295" s="16"/>
    </row>
    <row r="296" spans="5:20" s="23" customFormat="1">
      <c r="E296" s="27"/>
      <c r="H296" s="146"/>
      <c r="K296" s="16"/>
      <c r="L296" s="16"/>
      <c r="M296" s="16"/>
      <c r="N296" s="16"/>
      <c r="O296" s="16"/>
      <c r="P296" s="16"/>
      <c r="Q296" s="16"/>
      <c r="R296" s="16"/>
      <c r="S296" s="16"/>
      <c r="T296" s="16"/>
    </row>
    <row r="297" spans="5:20" s="23" customFormat="1">
      <c r="E297" s="27"/>
      <c r="H297" s="146"/>
      <c r="K297" s="16"/>
      <c r="L297" s="16"/>
      <c r="M297" s="16"/>
      <c r="N297" s="16"/>
      <c r="O297" s="16"/>
      <c r="P297" s="16"/>
      <c r="Q297" s="16"/>
      <c r="R297" s="16"/>
      <c r="S297" s="16"/>
      <c r="T297" s="16"/>
    </row>
    <row r="298" spans="5:20" s="23" customFormat="1">
      <c r="E298" s="27"/>
      <c r="H298" s="146"/>
      <c r="K298" s="16"/>
      <c r="L298" s="16"/>
      <c r="M298" s="16"/>
      <c r="N298" s="16"/>
      <c r="O298" s="16"/>
      <c r="P298" s="16"/>
      <c r="Q298" s="16"/>
      <c r="R298" s="16"/>
      <c r="S298" s="16"/>
      <c r="T298" s="16"/>
    </row>
    <row r="299" spans="5:20" s="23" customFormat="1">
      <c r="E299" s="27"/>
      <c r="H299" s="146"/>
      <c r="K299" s="16"/>
      <c r="L299" s="16"/>
      <c r="M299" s="16"/>
      <c r="N299" s="16"/>
      <c r="O299" s="16"/>
      <c r="P299" s="16"/>
      <c r="Q299" s="16"/>
      <c r="R299" s="16"/>
      <c r="S299" s="16"/>
      <c r="T299" s="16"/>
    </row>
    <row r="300" spans="5:20" s="23" customFormat="1">
      <c r="E300" s="27"/>
      <c r="H300" s="146"/>
      <c r="K300" s="16"/>
      <c r="L300" s="16"/>
      <c r="M300" s="16"/>
      <c r="N300" s="16"/>
      <c r="O300" s="16"/>
      <c r="P300" s="16"/>
      <c r="Q300" s="16"/>
      <c r="R300" s="16"/>
      <c r="S300" s="16"/>
      <c r="T300" s="16"/>
    </row>
    <row r="301" spans="5:20" s="23" customFormat="1">
      <c r="E301" s="27"/>
      <c r="H301" s="146"/>
      <c r="K301" s="16"/>
      <c r="L301" s="16"/>
      <c r="M301" s="16"/>
      <c r="N301" s="16"/>
      <c r="O301" s="16"/>
      <c r="P301" s="16"/>
      <c r="Q301" s="16"/>
      <c r="R301" s="16"/>
      <c r="S301" s="16"/>
      <c r="T301" s="16"/>
    </row>
    <row r="302" spans="5:20" s="23" customFormat="1">
      <c r="E302" s="27"/>
      <c r="H302" s="146"/>
      <c r="K302" s="16"/>
      <c r="L302" s="16"/>
      <c r="M302" s="16"/>
      <c r="N302" s="16"/>
      <c r="O302" s="16"/>
      <c r="P302" s="16"/>
      <c r="Q302" s="16"/>
      <c r="R302" s="16"/>
      <c r="S302" s="16"/>
      <c r="T302" s="16"/>
    </row>
    <row r="303" spans="5:20" s="23" customFormat="1">
      <c r="E303" s="27"/>
      <c r="H303" s="146"/>
      <c r="K303" s="16"/>
      <c r="L303" s="16"/>
      <c r="M303" s="16"/>
      <c r="N303" s="16"/>
      <c r="O303" s="16"/>
      <c r="P303" s="16"/>
      <c r="Q303" s="16"/>
      <c r="R303" s="16"/>
      <c r="S303" s="16"/>
      <c r="T303" s="16"/>
    </row>
    <row r="304" spans="5:20" s="23" customFormat="1">
      <c r="E304" s="27"/>
      <c r="H304" s="146"/>
      <c r="K304" s="16"/>
      <c r="L304" s="16"/>
      <c r="M304" s="16"/>
      <c r="N304" s="16"/>
      <c r="O304" s="16"/>
      <c r="P304" s="16"/>
      <c r="Q304" s="16"/>
      <c r="R304" s="16"/>
      <c r="S304" s="16"/>
      <c r="T304" s="16"/>
    </row>
    <row r="305" spans="5:20" s="23" customFormat="1">
      <c r="E305" s="27"/>
      <c r="H305" s="146"/>
      <c r="K305" s="16"/>
      <c r="L305" s="16"/>
      <c r="M305" s="16"/>
      <c r="N305" s="16"/>
      <c r="O305" s="16"/>
      <c r="P305" s="16"/>
      <c r="Q305" s="16"/>
      <c r="R305" s="16"/>
      <c r="S305" s="16"/>
      <c r="T305" s="16"/>
    </row>
    <row r="306" spans="5:20" s="23" customFormat="1">
      <c r="E306" s="27"/>
      <c r="H306" s="146"/>
      <c r="K306" s="16"/>
      <c r="L306" s="16"/>
      <c r="M306" s="16"/>
      <c r="N306" s="16"/>
      <c r="O306" s="16"/>
      <c r="P306" s="16"/>
      <c r="Q306" s="16"/>
      <c r="R306" s="16"/>
      <c r="S306" s="16"/>
      <c r="T306" s="16"/>
    </row>
    <row r="307" spans="5:20" s="23" customFormat="1">
      <c r="E307" s="27"/>
      <c r="H307" s="146"/>
      <c r="K307" s="16"/>
      <c r="L307" s="16"/>
      <c r="M307" s="16"/>
      <c r="N307" s="16"/>
      <c r="O307" s="16"/>
      <c r="P307" s="16"/>
      <c r="Q307" s="16"/>
      <c r="R307" s="16"/>
      <c r="S307" s="16"/>
      <c r="T307" s="16"/>
    </row>
    <row r="308" spans="5:20" s="23" customFormat="1">
      <c r="E308" s="27"/>
      <c r="H308" s="146"/>
      <c r="K308" s="16"/>
      <c r="L308" s="16"/>
      <c r="M308" s="16"/>
      <c r="N308" s="16"/>
      <c r="O308" s="16"/>
      <c r="P308" s="16"/>
      <c r="Q308" s="16"/>
      <c r="R308" s="16"/>
      <c r="S308" s="16"/>
      <c r="T308" s="16"/>
    </row>
    <row r="309" spans="5:20" s="23" customFormat="1">
      <c r="E309" s="27"/>
      <c r="H309" s="146"/>
      <c r="K309" s="16"/>
      <c r="L309" s="16"/>
      <c r="M309" s="16"/>
      <c r="N309" s="16"/>
      <c r="O309" s="16"/>
      <c r="P309" s="16"/>
      <c r="Q309" s="16"/>
      <c r="R309" s="16"/>
      <c r="S309" s="16"/>
      <c r="T309" s="16"/>
    </row>
    <row r="310" spans="5:20" s="23" customFormat="1">
      <c r="E310" s="27"/>
      <c r="H310" s="146"/>
      <c r="K310" s="16"/>
      <c r="L310" s="16"/>
      <c r="M310" s="16"/>
      <c r="N310" s="16"/>
      <c r="O310" s="16"/>
      <c r="P310" s="16"/>
      <c r="Q310" s="16"/>
      <c r="R310" s="16"/>
      <c r="S310" s="16"/>
      <c r="T310" s="16"/>
    </row>
    <row r="311" spans="5:20" s="23" customFormat="1">
      <c r="E311" s="27"/>
      <c r="H311" s="146"/>
      <c r="K311" s="16"/>
      <c r="L311" s="16"/>
      <c r="M311" s="16"/>
      <c r="N311" s="16"/>
      <c r="O311" s="16"/>
      <c r="P311" s="16"/>
      <c r="Q311" s="16"/>
      <c r="R311" s="16"/>
      <c r="S311" s="16"/>
      <c r="T311" s="16"/>
    </row>
    <row r="312" spans="5:20" s="23" customFormat="1">
      <c r="E312" s="27"/>
      <c r="H312" s="146"/>
      <c r="K312" s="16"/>
      <c r="L312" s="16"/>
      <c r="M312" s="16"/>
      <c r="N312" s="16"/>
      <c r="O312" s="16"/>
      <c r="P312" s="16"/>
      <c r="Q312" s="16"/>
      <c r="R312" s="16"/>
      <c r="S312" s="16"/>
      <c r="T312" s="16"/>
    </row>
    <row r="313" spans="5:20" s="23" customFormat="1">
      <c r="E313" s="27"/>
      <c r="H313" s="146"/>
      <c r="K313" s="16"/>
      <c r="L313" s="16"/>
      <c r="M313" s="16"/>
      <c r="N313" s="16"/>
      <c r="O313" s="16"/>
      <c r="P313" s="16"/>
      <c r="Q313" s="16"/>
      <c r="R313" s="16"/>
      <c r="S313" s="16"/>
      <c r="T313" s="16"/>
    </row>
    <row r="314" spans="5:20" s="23" customFormat="1">
      <c r="E314" s="27"/>
      <c r="H314" s="146"/>
      <c r="K314" s="16"/>
      <c r="L314" s="16"/>
      <c r="M314" s="16"/>
      <c r="N314" s="16"/>
      <c r="O314" s="16"/>
      <c r="P314" s="16"/>
      <c r="Q314" s="16"/>
      <c r="R314" s="16"/>
      <c r="S314" s="16"/>
      <c r="T314" s="16"/>
    </row>
    <row r="315" spans="5:20" s="23" customFormat="1">
      <c r="E315" s="27"/>
      <c r="H315" s="146"/>
      <c r="K315" s="16"/>
      <c r="L315" s="16"/>
      <c r="M315" s="16"/>
      <c r="N315" s="16"/>
      <c r="O315" s="16"/>
      <c r="P315" s="16"/>
      <c r="Q315" s="16"/>
      <c r="R315" s="16"/>
      <c r="S315" s="16"/>
      <c r="T315" s="16"/>
    </row>
    <row r="316" spans="5:20" s="23" customFormat="1">
      <c r="E316" s="27"/>
      <c r="H316" s="146"/>
      <c r="K316" s="16"/>
      <c r="L316" s="16"/>
      <c r="M316" s="16"/>
      <c r="N316" s="16"/>
      <c r="O316" s="16"/>
      <c r="P316" s="16"/>
      <c r="Q316" s="16"/>
      <c r="R316" s="16"/>
      <c r="S316" s="16"/>
      <c r="T316" s="16"/>
    </row>
    <row r="317" spans="5:20" s="23" customFormat="1">
      <c r="E317" s="27"/>
      <c r="H317" s="146"/>
      <c r="K317" s="16"/>
      <c r="L317" s="16"/>
      <c r="M317" s="16"/>
      <c r="N317" s="16"/>
      <c r="O317" s="16"/>
      <c r="P317" s="16"/>
      <c r="Q317" s="16"/>
      <c r="R317" s="16"/>
      <c r="S317" s="16"/>
      <c r="T317" s="16"/>
    </row>
    <row r="318" spans="5:20" s="23" customFormat="1">
      <c r="E318" s="27"/>
      <c r="H318" s="146"/>
      <c r="K318" s="16"/>
      <c r="L318" s="16"/>
      <c r="M318" s="16"/>
      <c r="N318" s="16"/>
      <c r="O318" s="16"/>
      <c r="P318" s="16"/>
      <c r="Q318" s="16"/>
      <c r="R318" s="16"/>
      <c r="S318" s="16"/>
      <c r="T318" s="16"/>
    </row>
    <row r="319" spans="5:20" s="23" customFormat="1">
      <c r="E319" s="27"/>
      <c r="H319" s="146"/>
      <c r="K319" s="16"/>
      <c r="L319" s="16"/>
      <c r="M319" s="16"/>
      <c r="N319" s="16"/>
      <c r="O319" s="16"/>
      <c r="P319" s="16"/>
      <c r="Q319" s="16"/>
      <c r="R319" s="16"/>
      <c r="S319" s="16"/>
      <c r="T319" s="16"/>
    </row>
    <row r="320" spans="5:20" s="23" customFormat="1">
      <c r="E320" s="27"/>
      <c r="H320" s="146"/>
      <c r="K320" s="16"/>
      <c r="L320" s="16"/>
      <c r="M320" s="16"/>
      <c r="N320" s="16"/>
      <c r="O320" s="16"/>
      <c r="P320" s="16"/>
      <c r="Q320" s="16"/>
      <c r="R320" s="16"/>
      <c r="S320" s="16"/>
      <c r="T320" s="16"/>
    </row>
    <row r="321" spans="5:20" s="23" customFormat="1">
      <c r="E321" s="27"/>
      <c r="H321" s="146"/>
      <c r="K321" s="16"/>
      <c r="L321" s="16"/>
      <c r="M321" s="16"/>
      <c r="N321" s="16"/>
      <c r="O321" s="16"/>
      <c r="P321" s="16"/>
      <c r="Q321" s="16"/>
      <c r="R321" s="16"/>
      <c r="S321" s="16"/>
      <c r="T321" s="16"/>
    </row>
    <row r="322" spans="5:20" s="23" customFormat="1">
      <c r="E322" s="27"/>
      <c r="H322" s="146"/>
      <c r="K322" s="16"/>
      <c r="L322" s="16"/>
      <c r="M322" s="16"/>
      <c r="N322" s="16"/>
      <c r="O322" s="16"/>
      <c r="P322" s="16"/>
      <c r="Q322" s="16"/>
      <c r="R322" s="16"/>
      <c r="S322" s="16"/>
      <c r="T322" s="16"/>
    </row>
    <row r="323" spans="5:20" s="23" customFormat="1">
      <c r="E323" s="27"/>
      <c r="H323" s="146"/>
      <c r="K323" s="16"/>
      <c r="L323" s="16"/>
      <c r="M323" s="16"/>
      <c r="N323" s="16"/>
      <c r="O323" s="16"/>
      <c r="P323" s="16"/>
      <c r="Q323" s="16"/>
      <c r="R323" s="16"/>
      <c r="S323" s="16"/>
      <c r="T323" s="16"/>
    </row>
    <row r="324" spans="5:20" s="23" customFormat="1">
      <c r="E324" s="27"/>
      <c r="H324" s="146"/>
      <c r="K324" s="16"/>
      <c r="L324" s="16"/>
      <c r="M324" s="16"/>
      <c r="N324" s="16"/>
      <c r="O324" s="16"/>
      <c r="P324" s="16"/>
      <c r="Q324" s="16"/>
      <c r="R324" s="16"/>
      <c r="S324" s="16"/>
      <c r="T324" s="16"/>
    </row>
    <row r="325" spans="5:20" s="23" customFormat="1">
      <c r="E325" s="27"/>
      <c r="H325" s="146"/>
      <c r="K325" s="16"/>
      <c r="L325" s="16"/>
      <c r="M325" s="16"/>
      <c r="N325" s="16"/>
      <c r="O325" s="16"/>
      <c r="P325" s="16"/>
      <c r="Q325" s="16"/>
      <c r="R325" s="16"/>
      <c r="S325" s="16"/>
      <c r="T325" s="16"/>
    </row>
    <row r="326" spans="5:20" s="23" customFormat="1">
      <c r="E326" s="27"/>
      <c r="H326" s="146"/>
      <c r="K326" s="16"/>
      <c r="L326" s="16"/>
      <c r="M326" s="16"/>
      <c r="N326" s="16"/>
      <c r="O326" s="16"/>
      <c r="P326" s="16"/>
      <c r="Q326" s="16"/>
      <c r="R326" s="16"/>
      <c r="S326" s="16"/>
      <c r="T326" s="16"/>
    </row>
    <row r="327" spans="5:20" s="23" customFormat="1">
      <c r="E327" s="27"/>
      <c r="H327" s="146"/>
      <c r="K327" s="16"/>
      <c r="L327" s="16"/>
      <c r="M327" s="16"/>
      <c r="N327" s="16"/>
      <c r="O327" s="16"/>
      <c r="P327" s="16"/>
      <c r="Q327" s="16"/>
      <c r="R327" s="16"/>
      <c r="S327" s="16"/>
      <c r="T327" s="16"/>
    </row>
    <row r="328" spans="5:20" s="23" customFormat="1">
      <c r="E328" s="27"/>
      <c r="H328" s="146"/>
      <c r="K328" s="16"/>
      <c r="L328" s="16"/>
      <c r="M328" s="16"/>
      <c r="N328" s="16"/>
      <c r="O328" s="16"/>
      <c r="P328" s="16"/>
      <c r="Q328" s="16"/>
      <c r="R328" s="16"/>
      <c r="S328" s="16"/>
      <c r="T328" s="16"/>
    </row>
    <row r="329" spans="5:20" s="23" customFormat="1">
      <c r="E329" s="27"/>
      <c r="H329" s="146"/>
      <c r="K329" s="16"/>
      <c r="L329" s="16"/>
      <c r="M329" s="16"/>
      <c r="N329" s="16"/>
      <c r="O329" s="16"/>
      <c r="P329" s="16"/>
      <c r="Q329" s="16"/>
      <c r="R329" s="16"/>
      <c r="S329" s="16"/>
      <c r="T329" s="16"/>
    </row>
    <row r="330" spans="5:20" s="23" customFormat="1">
      <c r="E330" s="27"/>
      <c r="H330" s="146"/>
      <c r="K330" s="16"/>
      <c r="L330" s="16"/>
      <c r="M330" s="16"/>
      <c r="N330" s="16"/>
      <c r="O330" s="16"/>
      <c r="P330" s="16"/>
      <c r="Q330" s="16"/>
      <c r="R330" s="16"/>
      <c r="S330" s="16"/>
      <c r="T330" s="16"/>
    </row>
    <row r="331" spans="5:20" s="23" customFormat="1">
      <c r="E331" s="27"/>
      <c r="H331" s="146"/>
      <c r="K331" s="16"/>
      <c r="L331" s="16"/>
      <c r="M331" s="16"/>
      <c r="N331" s="16"/>
      <c r="O331" s="16"/>
      <c r="P331" s="16"/>
      <c r="Q331" s="16"/>
      <c r="R331" s="16"/>
      <c r="S331" s="16"/>
      <c r="T331" s="16"/>
    </row>
    <row r="332" spans="5:20" s="23" customFormat="1">
      <c r="E332" s="27"/>
      <c r="H332" s="146"/>
      <c r="K332" s="16"/>
      <c r="L332" s="16"/>
      <c r="M332" s="16"/>
      <c r="N332" s="16"/>
      <c r="O332" s="16"/>
      <c r="P332" s="16"/>
      <c r="Q332" s="16"/>
      <c r="R332" s="16"/>
      <c r="S332" s="16"/>
      <c r="T332" s="16"/>
    </row>
    <row r="333" spans="5:20" s="23" customFormat="1">
      <c r="E333" s="27"/>
      <c r="H333" s="146"/>
      <c r="K333" s="16"/>
      <c r="L333" s="16"/>
      <c r="M333" s="16"/>
      <c r="N333" s="16"/>
      <c r="O333" s="16"/>
      <c r="P333" s="16"/>
      <c r="Q333" s="16"/>
      <c r="R333" s="16"/>
      <c r="S333" s="16"/>
      <c r="T333" s="16"/>
    </row>
    <row r="334" spans="5:20" s="23" customFormat="1">
      <c r="E334" s="27"/>
      <c r="H334" s="146"/>
      <c r="K334" s="16"/>
      <c r="L334" s="16"/>
      <c r="M334" s="16"/>
      <c r="N334" s="16"/>
      <c r="O334" s="16"/>
      <c r="P334" s="16"/>
      <c r="Q334" s="16"/>
      <c r="R334" s="16"/>
      <c r="S334" s="16"/>
      <c r="T334" s="16"/>
    </row>
    <row r="335" spans="5:20" s="23" customFormat="1">
      <c r="E335" s="27"/>
      <c r="H335" s="146"/>
      <c r="K335" s="16"/>
      <c r="L335" s="16"/>
      <c r="M335" s="16"/>
      <c r="N335" s="16"/>
      <c r="O335" s="16"/>
      <c r="P335" s="16"/>
      <c r="Q335" s="16"/>
      <c r="R335" s="16"/>
      <c r="S335" s="16"/>
      <c r="T335" s="16"/>
    </row>
    <row r="336" spans="5:20" s="23" customFormat="1">
      <c r="E336" s="27"/>
      <c r="H336" s="146"/>
      <c r="K336" s="16"/>
      <c r="L336" s="16"/>
      <c r="M336" s="16"/>
      <c r="N336" s="16"/>
      <c r="O336" s="16"/>
      <c r="P336" s="16"/>
      <c r="Q336" s="16"/>
      <c r="R336" s="16"/>
      <c r="S336" s="16"/>
      <c r="T336" s="16"/>
    </row>
    <row r="337" spans="5:20" s="23" customFormat="1">
      <c r="E337" s="27"/>
      <c r="H337" s="146"/>
      <c r="K337" s="16"/>
      <c r="L337" s="16"/>
      <c r="M337" s="16"/>
      <c r="N337" s="16"/>
      <c r="O337" s="16"/>
      <c r="P337" s="16"/>
      <c r="Q337" s="16"/>
      <c r="R337" s="16"/>
      <c r="S337" s="16"/>
      <c r="T337" s="16"/>
    </row>
    <row r="338" spans="5:20" s="23" customFormat="1">
      <c r="E338" s="27"/>
      <c r="H338" s="146"/>
      <c r="K338" s="16"/>
      <c r="L338" s="16"/>
      <c r="M338" s="16"/>
      <c r="N338" s="16"/>
      <c r="O338" s="16"/>
      <c r="P338" s="16"/>
      <c r="Q338" s="16"/>
      <c r="R338" s="16"/>
      <c r="S338" s="16"/>
      <c r="T338" s="16"/>
    </row>
    <row r="339" spans="5:20" s="23" customFormat="1">
      <c r="E339" s="27"/>
      <c r="H339" s="146"/>
      <c r="K339" s="16"/>
      <c r="L339" s="16"/>
      <c r="M339" s="16"/>
      <c r="N339" s="16"/>
      <c r="O339" s="16"/>
      <c r="P339" s="16"/>
      <c r="Q339" s="16"/>
      <c r="R339" s="16"/>
      <c r="S339" s="16"/>
      <c r="T339" s="16"/>
    </row>
    <row r="340" spans="5:20" s="23" customFormat="1">
      <c r="E340" s="27"/>
      <c r="H340" s="146"/>
      <c r="K340" s="16"/>
      <c r="L340" s="16"/>
      <c r="M340" s="16"/>
      <c r="N340" s="16"/>
      <c r="O340" s="16"/>
      <c r="P340" s="16"/>
      <c r="Q340" s="16"/>
      <c r="R340" s="16"/>
      <c r="S340" s="16"/>
      <c r="T340" s="16"/>
    </row>
    <row r="341" spans="5:20" s="23" customFormat="1">
      <c r="E341" s="27"/>
      <c r="H341" s="146"/>
      <c r="K341" s="16"/>
      <c r="L341" s="16"/>
      <c r="M341" s="16"/>
      <c r="N341" s="16"/>
      <c r="O341" s="16"/>
      <c r="P341" s="16"/>
      <c r="Q341" s="16"/>
      <c r="R341" s="16"/>
      <c r="S341" s="16"/>
      <c r="T341" s="16"/>
    </row>
    <row r="342" spans="5:20" s="23" customFormat="1">
      <c r="E342" s="27"/>
      <c r="H342" s="146"/>
      <c r="K342" s="16"/>
      <c r="L342" s="16"/>
      <c r="M342" s="16"/>
      <c r="N342" s="16"/>
      <c r="O342" s="16"/>
      <c r="P342" s="16"/>
      <c r="Q342" s="16"/>
      <c r="R342" s="16"/>
      <c r="S342" s="16"/>
      <c r="T342" s="16"/>
    </row>
    <row r="343" spans="5:20" s="23" customFormat="1">
      <c r="E343" s="27"/>
      <c r="H343" s="146"/>
      <c r="K343" s="16"/>
      <c r="L343" s="16"/>
      <c r="M343" s="16"/>
      <c r="N343" s="16"/>
      <c r="O343" s="16"/>
      <c r="P343" s="16"/>
      <c r="Q343" s="16"/>
      <c r="R343" s="16"/>
      <c r="S343" s="16"/>
      <c r="T343" s="16"/>
    </row>
    <row r="344" spans="5:20" s="23" customFormat="1">
      <c r="E344" s="27"/>
      <c r="H344" s="146"/>
      <c r="K344" s="16"/>
      <c r="L344" s="16"/>
      <c r="M344" s="16"/>
      <c r="N344" s="16"/>
      <c r="O344" s="16"/>
      <c r="P344" s="16"/>
      <c r="Q344" s="16"/>
      <c r="R344" s="16"/>
      <c r="S344" s="16"/>
      <c r="T344" s="16"/>
    </row>
    <row r="345" spans="5:20" s="23" customFormat="1">
      <c r="E345" s="27"/>
      <c r="H345" s="146"/>
      <c r="K345" s="16"/>
      <c r="L345" s="16"/>
      <c r="M345" s="16"/>
      <c r="N345" s="16"/>
      <c r="O345" s="16"/>
      <c r="P345" s="16"/>
      <c r="Q345" s="16"/>
      <c r="R345" s="16"/>
      <c r="S345" s="16"/>
      <c r="T345" s="16"/>
    </row>
    <row r="346" spans="5:20" s="23" customFormat="1">
      <c r="E346" s="27"/>
      <c r="H346" s="146"/>
      <c r="K346" s="16"/>
      <c r="L346" s="16"/>
      <c r="M346" s="16"/>
      <c r="N346" s="16"/>
      <c r="O346" s="16"/>
      <c r="P346" s="16"/>
      <c r="Q346" s="16"/>
      <c r="R346" s="16"/>
      <c r="S346" s="16"/>
      <c r="T346" s="16"/>
    </row>
    <row r="347" spans="5:20" s="23" customFormat="1">
      <c r="E347" s="27"/>
      <c r="H347" s="146"/>
      <c r="K347" s="16"/>
      <c r="L347" s="16"/>
      <c r="M347" s="16"/>
      <c r="N347" s="16"/>
      <c r="O347" s="16"/>
      <c r="P347" s="16"/>
      <c r="Q347" s="16"/>
      <c r="R347" s="16"/>
      <c r="S347" s="16"/>
      <c r="T347" s="16"/>
    </row>
    <row r="348" spans="5:20" s="23" customFormat="1">
      <c r="E348" s="27"/>
      <c r="H348" s="146"/>
      <c r="K348" s="16"/>
      <c r="L348" s="16"/>
      <c r="M348" s="16"/>
      <c r="N348" s="16"/>
      <c r="O348" s="16"/>
      <c r="P348" s="16"/>
      <c r="Q348" s="16"/>
      <c r="R348" s="16"/>
      <c r="S348" s="16"/>
      <c r="T348" s="16"/>
    </row>
    <row r="349" spans="5:20" s="23" customFormat="1">
      <c r="E349" s="27"/>
      <c r="H349" s="146"/>
      <c r="K349" s="16"/>
      <c r="L349" s="16"/>
      <c r="M349" s="16"/>
      <c r="N349" s="16"/>
      <c r="O349" s="16"/>
      <c r="P349" s="16"/>
      <c r="Q349" s="16"/>
      <c r="R349" s="16"/>
      <c r="S349" s="16"/>
      <c r="T349" s="16"/>
    </row>
    <row r="350" spans="5:20" s="23" customFormat="1">
      <c r="E350" s="27"/>
      <c r="H350" s="146"/>
      <c r="K350" s="16"/>
      <c r="L350" s="16"/>
      <c r="M350" s="16"/>
      <c r="N350" s="16"/>
      <c r="O350" s="16"/>
      <c r="P350" s="16"/>
      <c r="Q350" s="16"/>
      <c r="R350" s="16"/>
      <c r="S350" s="16"/>
      <c r="T350" s="16"/>
    </row>
    <row r="351" spans="5:20" s="23" customFormat="1">
      <c r="E351" s="27"/>
      <c r="H351" s="146"/>
      <c r="K351" s="16"/>
      <c r="L351" s="16"/>
      <c r="M351" s="16"/>
      <c r="N351" s="16"/>
      <c r="O351" s="16"/>
      <c r="P351" s="16"/>
      <c r="Q351" s="16"/>
      <c r="R351" s="16"/>
      <c r="S351" s="16"/>
      <c r="T351" s="16"/>
    </row>
    <row r="352" spans="5:20" s="23" customFormat="1">
      <c r="E352" s="27"/>
      <c r="H352" s="146"/>
      <c r="K352" s="16"/>
      <c r="L352" s="16"/>
      <c r="M352" s="16"/>
      <c r="N352" s="16"/>
      <c r="O352" s="16"/>
      <c r="P352" s="16"/>
      <c r="Q352" s="16"/>
      <c r="R352" s="16"/>
      <c r="S352" s="16"/>
      <c r="T352" s="16"/>
    </row>
    <row r="353" spans="5:20" s="23" customFormat="1">
      <c r="E353" s="27"/>
      <c r="H353" s="146"/>
      <c r="K353" s="16"/>
      <c r="L353" s="16"/>
      <c r="M353" s="16"/>
      <c r="N353" s="16"/>
      <c r="O353" s="16"/>
      <c r="P353" s="16"/>
      <c r="Q353" s="16"/>
      <c r="R353" s="16"/>
      <c r="S353" s="16"/>
      <c r="T353" s="16"/>
    </row>
    <row r="354" spans="5:20" s="23" customFormat="1">
      <c r="E354" s="27"/>
      <c r="H354" s="146"/>
      <c r="K354" s="16"/>
      <c r="L354" s="16"/>
      <c r="M354" s="16"/>
      <c r="N354" s="16"/>
      <c r="O354" s="16"/>
      <c r="P354" s="16"/>
      <c r="Q354" s="16"/>
      <c r="R354" s="16"/>
      <c r="S354" s="16"/>
      <c r="T354" s="16"/>
    </row>
    <row r="355" spans="5:20" s="23" customFormat="1">
      <c r="E355" s="27"/>
      <c r="H355" s="146"/>
      <c r="K355" s="16"/>
      <c r="L355" s="16"/>
      <c r="M355" s="16"/>
      <c r="N355" s="16"/>
      <c r="O355" s="16"/>
      <c r="P355" s="16"/>
      <c r="Q355" s="16"/>
      <c r="R355" s="16"/>
      <c r="S355" s="16"/>
      <c r="T355" s="16"/>
    </row>
    <row r="356" spans="5:20" s="23" customFormat="1">
      <c r="E356" s="27"/>
      <c r="H356" s="146"/>
      <c r="K356" s="16"/>
      <c r="L356" s="16"/>
      <c r="M356" s="16"/>
      <c r="N356" s="16"/>
      <c r="O356" s="16"/>
      <c r="P356" s="16"/>
      <c r="Q356" s="16"/>
      <c r="R356" s="16"/>
      <c r="S356" s="16"/>
      <c r="T356" s="16"/>
    </row>
    <row r="357" spans="5:20" s="23" customFormat="1">
      <c r="E357" s="27"/>
      <c r="H357" s="146"/>
      <c r="K357" s="16"/>
      <c r="L357" s="16"/>
      <c r="M357" s="16"/>
      <c r="N357" s="16"/>
      <c r="O357" s="16"/>
      <c r="P357" s="16"/>
      <c r="Q357" s="16"/>
      <c r="R357" s="16"/>
      <c r="S357" s="16"/>
      <c r="T357" s="16"/>
    </row>
    <row r="358" spans="5:20" s="23" customFormat="1">
      <c r="E358" s="27"/>
      <c r="H358" s="146"/>
      <c r="K358" s="16"/>
      <c r="L358" s="16"/>
      <c r="M358" s="16"/>
      <c r="N358" s="16"/>
      <c r="O358" s="16"/>
      <c r="P358" s="16"/>
      <c r="Q358" s="16"/>
      <c r="R358" s="16"/>
      <c r="S358" s="16"/>
      <c r="T358" s="16"/>
    </row>
    <row r="359" spans="5:20" s="23" customFormat="1">
      <c r="E359" s="27"/>
      <c r="H359" s="146"/>
      <c r="K359" s="16"/>
      <c r="L359" s="16"/>
      <c r="M359" s="16"/>
      <c r="N359" s="16"/>
      <c r="O359" s="16"/>
      <c r="P359" s="16"/>
      <c r="Q359" s="16"/>
      <c r="R359" s="16"/>
      <c r="S359" s="16"/>
      <c r="T359" s="16"/>
    </row>
    <row r="360" spans="5:20" s="23" customFormat="1">
      <c r="E360" s="27"/>
      <c r="H360" s="146"/>
      <c r="K360" s="16"/>
      <c r="L360" s="16"/>
      <c r="M360" s="16"/>
      <c r="N360" s="16"/>
      <c r="O360" s="16"/>
      <c r="P360" s="16"/>
      <c r="Q360" s="16"/>
      <c r="R360" s="16"/>
      <c r="S360" s="16"/>
      <c r="T360" s="16"/>
    </row>
    <row r="361" spans="5:20" s="23" customFormat="1">
      <c r="E361" s="27"/>
      <c r="H361" s="146"/>
      <c r="K361" s="16"/>
      <c r="L361" s="16"/>
      <c r="M361" s="16"/>
      <c r="N361" s="16"/>
      <c r="O361" s="16"/>
      <c r="P361" s="16"/>
      <c r="Q361" s="16"/>
      <c r="R361" s="16"/>
      <c r="S361" s="16"/>
      <c r="T361" s="16"/>
    </row>
    <row r="362" spans="5:20" s="23" customFormat="1">
      <c r="E362" s="27"/>
      <c r="H362" s="146"/>
      <c r="K362" s="16"/>
      <c r="L362" s="16"/>
      <c r="M362" s="16"/>
      <c r="N362" s="16"/>
      <c r="O362" s="16"/>
      <c r="P362" s="16"/>
      <c r="Q362" s="16"/>
      <c r="R362" s="16"/>
      <c r="S362" s="16"/>
      <c r="T362" s="16"/>
    </row>
    <row r="363" spans="5:20" s="23" customFormat="1">
      <c r="E363" s="27"/>
      <c r="H363" s="146"/>
      <c r="K363" s="16"/>
      <c r="L363" s="16"/>
      <c r="M363" s="16"/>
      <c r="N363" s="16"/>
      <c r="O363" s="16"/>
      <c r="P363" s="16"/>
      <c r="Q363" s="16"/>
      <c r="R363" s="16"/>
      <c r="S363" s="16"/>
      <c r="T363" s="16"/>
    </row>
    <row r="364" spans="5:20" s="23" customFormat="1">
      <c r="E364" s="27"/>
      <c r="H364" s="146"/>
      <c r="K364" s="16"/>
      <c r="L364" s="16"/>
      <c r="M364" s="16"/>
      <c r="N364" s="16"/>
      <c r="O364" s="16"/>
      <c r="P364" s="16"/>
      <c r="Q364" s="16"/>
      <c r="R364" s="16"/>
      <c r="S364" s="16"/>
      <c r="T364" s="16"/>
    </row>
    <row r="365" spans="5:20" s="23" customFormat="1">
      <c r="E365" s="27"/>
      <c r="H365" s="146"/>
      <c r="K365" s="16"/>
      <c r="L365" s="16"/>
      <c r="M365" s="16"/>
      <c r="N365" s="16"/>
      <c r="O365" s="16"/>
      <c r="P365" s="16"/>
      <c r="Q365" s="16"/>
      <c r="R365" s="16"/>
      <c r="S365" s="16"/>
      <c r="T365" s="16"/>
    </row>
    <row r="366" spans="5:20" s="23" customFormat="1">
      <c r="E366" s="27"/>
      <c r="H366" s="146"/>
      <c r="K366" s="16"/>
      <c r="L366" s="16"/>
      <c r="M366" s="16"/>
      <c r="N366" s="16"/>
      <c r="O366" s="16"/>
      <c r="P366" s="16"/>
      <c r="Q366" s="16"/>
      <c r="R366" s="16"/>
      <c r="S366" s="16"/>
      <c r="T366" s="16"/>
    </row>
    <row r="367" spans="5:20" s="23" customFormat="1">
      <c r="E367" s="27"/>
      <c r="H367" s="146"/>
      <c r="K367" s="16"/>
      <c r="L367" s="16"/>
      <c r="M367" s="16"/>
      <c r="N367" s="16"/>
      <c r="O367" s="16"/>
      <c r="P367" s="16"/>
      <c r="Q367" s="16"/>
      <c r="R367" s="16"/>
      <c r="S367" s="16"/>
      <c r="T367" s="16"/>
    </row>
    <row r="368" spans="5:20" s="23" customFormat="1">
      <c r="E368" s="27"/>
      <c r="H368" s="146"/>
      <c r="K368" s="16"/>
      <c r="L368" s="16"/>
      <c r="M368" s="16"/>
      <c r="N368" s="16"/>
      <c r="O368" s="16"/>
      <c r="P368" s="16"/>
      <c r="Q368" s="16"/>
      <c r="R368" s="16"/>
      <c r="S368" s="16"/>
      <c r="T368" s="16"/>
    </row>
    <row r="369" spans="5:20" s="23" customFormat="1">
      <c r="E369" s="27"/>
      <c r="H369" s="146"/>
      <c r="K369" s="16"/>
      <c r="L369" s="16"/>
      <c r="M369" s="16"/>
      <c r="N369" s="16"/>
      <c r="O369" s="16"/>
      <c r="P369" s="16"/>
      <c r="Q369" s="16"/>
      <c r="R369" s="16"/>
      <c r="S369" s="16"/>
      <c r="T369" s="16"/>
    </row>
    <row r="370" spans="5:20" s="23" customFormat="1">
      <c r="E370" s="27"/>
      <c r="H370" s="146"/>
      <c r="K370" s="16"/>
      <c r="L370" s="16"/>
      <c r="M370" s="16"/>
      <c r="N370" s="16"/>
      <c r="O370" s="16"/>
      <c r="P370" s="16"/>
      <c r="Q370" s="16"/>
      <c r="R370" s="16"/>
      <c r="S370" s="16"/>
      <c r="T370" s="16"/>
    </row>
    <row r="371" spans="5:20" s="23" customFormat="1">
      <c r="E371" s="27"/>
      <c r="H371" s="146"/>
      <c r="K371" s="16"/>
      <c r="L371" s="16"/>
      <c r="M371" s="16"/>
      <c r="N371" s="16"/>
      <c r="O371" s="16"/>
      <c r="P371" s="16"/>
      <c r="Q371" s="16"/>
      <c r="R371" s="16"/>
      <c r="S371" s="16"/>
      <c r="T371" s="16"/>
    </row>
    <row r="372" spans="5:20" s="23" customFormat="1">
      <c r="E372" s="27"/>
      <c r="H372" s="146"/>
      <c r="K372" s="16"/>
      <c r="L372" s="16"/>
      <c r="M372" s="16"/>
      <c r="N372" s="16"/>
      <c r="O372" s="16"/>
      <c r="P372" s="16"/>
      <c r="Q372" s="16"/>
      <c r="R372" s="16"/>
      <c r="S372" s="16"/>
      <c r="T372" s="16"/>
    </row>
    <row r="373" spans="5:20" s="23" customFormat="1">
      <c r="E373" s="27"/>
      <c r="H373" s="146"/>
      <c r="K373" s="16"/>
      <c r="L373" s="16"/>
      <c r="M373" s="16"/>
      <c r="N373" s="16"/>
      <c r="O373" s="16"/>
      <c r="P373" s="16"/>
      <c r="Q373" s="16"/>
      <c r="R373" s="16"/>
      <c r="S373" s="16"/>
      <c r="T373" s="16"/>
    </row>
    <row r="374" spans="5:20" s="23" customFormat="1">
      <c r="E374" s="27"/>
      <c r="H374" s="146"/>
      <c r="K374" s="16"/>
      <c r="L374" s="16"/>
      <c r="M374" s="16"/>
      <c r="N374" s="16"/>
      <c r="O374" s="16"/>
      <c r="P374" s="16"/>
      <c r="Q374" s="16"/>
      <c r="R374" s="16"/>
      <c r="S374" s="16"/>
      <c r="T374" s="16"/>
    </row>
    <row r="375" spans="5:20" s="23" customFormat="1">
      <c r="E375" s="27"/>
      <c r="H375" s="146"/>
      <c r="K375" s="16"/>
      <c r="L375" s="16"/>
      <c r="M375" s="16"/>
      <c r="N375" s="16"/>
      <c r="O375" s="16"/>
      <c r="P375" s="16"/>
      <c r="Q375" s="16"/>
      <c r="R375" s="16"/>
      <c r="S375" s="16"/>
      <c r="T375" s="16"/>
    </row>
    <row r="376" spans="5:20" s="23" customFormat="1">
      <c r="E376" s="27"/>
      <c r="H376" s="146"/>
      <c r="K376" s="16"/>
      <c r="L376" s="16"/>
      <c r="M376" s="16"/>
      <c r="N376" s="16"/>
      <c r="O376" s="16"/>
      <c r="P376" s="16"/>
      <c r="Q376" s="16"/>
      <c r="R376" s="16"/>
      <c r="S376" s="16"/>
      <c r="T376" s="16"/>
    </row>
    <row r="377" spans="5:20" s="23" customFormat="1">
      <c r="E377" s="27"/>
      <c r="H377" s="146"/>
      <c r="K377" s="16"/>
      <c r="L377" s="16"/>
      <c r="M377" s="16"/>
      <c r="N377" s="16"/>
      <c r="O377" s="16"/>
      <c r="P377" s="16"/>
      <c r="Q377" s="16"/>
      <c r="R377" s="16"/>
      <c r="S377" s="16"/>
      <c r="T377" s="16"/>
    </row>
    <row r="378" spans="5:20" s="23" customFormat="1">
      <c r="E378" s="27"/>
      <c r="H378" s="146"/>
      <c r="K378" s="16"/>
      <c r="L378" s="16"/>
      <c r="M378" s="16"/>
      <c r="N378" s="16"/>
      <c r="O378" s="16"/>
      <c r="P378" s="16"/>
      <c r="Q378" s="16"/>
      <c r="R378" s="16"/>
      <c r="S378" s="16"/>
      <c r="T378" s="16"/>
    </row>
    <row r="379" spans="5:20" s="23" customFormat="1">
      <c r="E379" s="27"/>
      <c r="H379" s="146"/>
      <c r="K379" s="16"/>
      <c r="L379" s="16"/>
      <c r="M379" s="16"/>
      <c r="N379" s="16"/>
      <c r="O379" s="16"/>
      <c r="P379" s="16"/>
      <c r="Q379" s="16"/>
      <c r="R379" s="16"/>
      <c r="S379" s="16"/>
      <c r="T379" s="16"/>
    </row>
    <row r="380" spans="5:20" s="23" customFormat="1">
      <c r="E380" s="27"/>
      <c r="H380" s="146"/>
      <c r="K380" s="16"/>
      <c r="L380" s="16"/>
      <c r="M380" s="16"/>
      <c r="N380" s="16"/>
      <c r="O380" s="16"/>
      <c r="P380" s="16"/>
      <c r="Q380" s="16"/>
      <c r="R380" s="16"/>
      <c r="S380" s="16"/>
      <c r="T380" s="16"/>
    </row>
    <row r="381" spans="5:20" s="23" customFormat="1">
      <c r="E381" s="27"/>
      <c r="H381" s="146"/>
      <c r="K381" s="16"/>
      <c r="L381" s="16"/>
      <c r="M381" s="16"/>
      <c r="N381" s="16"/>
      <c r="O381" s="16"/>
      <c r="P381" s="16"/>
      <c r="Q381" s="16"/>
      <c r="R381" s="16"/>
      <c r="S381" s="16"/>
      <c r="T381" s="16"/>
    </row>
    <row r="382" spans="5:20" s="23" customFormat="1">
      <c r="E382" s="27"/>
      <c r="H382" s="146"/>
      <c r="K382" s="16"/>
      <c r="L382" s="16"/>
      <c r="M382" s="16"/>
      <c r="N382" s="16"/>
      <c r="O382" s="16"/>
      <c r="P382" s="16"/>
      <c r="Q382" s="16"/>
      <c r="R382" s="16"/>
      <c r="S382" s="16"/>
      <c r="T382" s="16"/>
    </row>
    <row r="383" spans="5:20" s="23" customFormat="1">
      <c r="E383" s="27"/>
      <c r="H383" s="146"/>
      <c r="K383" s="16"/>
      <c r="L383" s="16"/>
      <c r="M383" s="16"/>
      <c r="N383" s="16"/>
      <c r="O383" s="16"/>
      <c r="P383" s="16"/>
      <c r="Q383" s="16"/>
      <c r="R383" s="16"/>
      <c r="S383" s="16"/>
      <c r="T383" s="16"/>
    </row>
    <row r="384" spans="5:20" s="23" customFormat="1">
      <c r="E384" s="27"/>
      <c r="H384" s="146"/>
      <c r="K384" s="16"/>
      <c r="L384" s="16"/>
      <c r="M384" s="16"/>
      <c r="N384" s="16"/>
      <c r="O384" s="16"/>
      <c r="P384" s="16"/>
      <c r="Q384" s="16"/>
      <c r="R384" s="16"/>
      <c r="S384" s="16"/>
      <c r="T384" s="16"/>
    </row>
    <row r="385" spans="5:20" s="23" customFormat="1">
      <c r="E385" s="27"/>
      <c r="H385" s="146"/>
      <c r="K385" s="16"/>
      <c r="L385" s="16"/>
      <c r="M385" s="16"/>
      <c r="N385" s="16"/>
      <c r="O385" s="16"/>
      <c r="P385" s="16"/>
      <c r="Q385" s="16"/>
      <c r="R385" s="16"/>
      <c r="S385" s="16"/>
      <c r="T385" s="16"/>
    </row>
    <row r="386" spans="5:20" s="23" customFormat="1">
      <c r="E386" s="27"/>
      <c r="H386" s="146"/>
      <c r="K386" s="16"/>
      <c r="L386" s="16"/>
      <c r="M386" s="16"/>
      <c r="N386" s="16"/>
      <c r="O386" s="16"/>
      <c r="P386" s="16"/>
      <c r="Q386" s="16"/>
      <c r="R386" s="16"/>
      <c r="S386" s="16"/>
      <c r="T386" s="16"/>
    </row>
    <row r="387" spans="5:20" s="23" customFormat="1">
      <c r="E387" s="27"/>
      <c r="H387" s="146"/>
      <c r="K387" s="16"/>
      <c r="L387" s="16"/>
      <c r="M387" s="16"/>
      <c r="N387" s="16"/>
      <c r="O387" s="16"/>
      <c r="P387" s="16"/>
      <c r="Q387" s="16"/>
      <c r="R387" s="16"/>
      <c r="S387" s="16"/>
      <c r="T387" s="16"/>
    </row>
    <row r="388" spans="5:20" s="23" customFormat="1">
      <c r="E388" s="27"/>
      <c r="H388" s="146"/>
      <c r="K388" s="16"/>
      <c r="L388" s="16"/>
      <c r="M388" s="16"/>
      <c r="N388" s="16"/>
      <c r="O388" s="16"/>
      <c r="P388" s="16"/>
      <c r="Q388" s="16"/>
      <c r="R388" s="16"/>
      <c r="S388" s="16"/>
      <c r="T388" s="16"/>
    </row>
    <row r="389" spans="5:20" s="23" customFormat="1">
      <c r="E389" s="27"/>
      <c r="H389" s="146"/>
      <c r="K389" s="16"/>
      <c r="L389" s="16"/>
      <c r="M389" s="16"/>
      <c r="N389" s="16"/>
      <c r="O389" s="16"/>
      <c r="P389" s="16"/>
      <c r="Q389" s="16"/>
      <c r="R389" s="16"/>
      <c r="S389" s="16"/>
      <c r="T389" s="16"/>
    </row>
    <row r="390" spans="5:20" s="23" customFormat="1">
      <c r="E390" s="27"/>
      <c r="H390" s="146"/>
      <c r="K390" s="16"/>
      <c r="L390" s="16"/>
      <c r="M390" s="16"/>
      <c r="N390" s="16"/>
      <c r="O390" s="16"/>
      <c r="P390" s="16"/>
      <c r="Q390" s="16"/>
      <c r="R390" s="16"/>
      <c r="S390" s="16"/>
      <c r="T390" s="16"/>
    </row>
    <row r="391" spans="5:20" s="23" customFormat="1">
      <c r="E391" s="27"/>
      <c r="H391" s="146"/>
      <c r="K391" s="16"/>
      <c r="L391" s="16"/>
      <c r="M391" s="16"/>
      <c r="N391" s="16"/>
      <c r="O391" s="16"/>
      <c r="P391" s="16"/>
      <c r="Q391" s="16"/>
      <c r="R391" s="16"/>
      <c r="S391" s="16"/>
      <c r="T391" s="16"/>
    </row>
    <row r="392" spans="5:20" s="23" customFormat="1">
      <c r="E392" s="27"/>
      <c r="H392" s="146"/>
      <c r="K392" s="16"/>
      <c r="L392" s="16"/>
      <c r="M392" s="16"/>
      <c r="N392" s="16"/>
      <c r="O392" s="16"/>
      <c r="P392" s="16"/>
      <c r="Q392" s="16"/>
      <c r="R392" s="16"/>
      <c r="S392" s="16"/>
      <c r="T392" s="16"/>
    </row>
    <row r="393" spans="5:20" s="23" customFormat="1">
      <c r="E393" s="27"/>
      <c r="H393" s="146"/>
      <c r="K393" s="16"/>
      <c r="L393" s="16"/>
      <c r="M393" s="16"/>
      <c r="N393" s="16"/>
      <c r="O393" s="16"/>
      <c r="P393" s="16"/>
      <c r="Q393" s="16"/>
      <c r="R393" s="16"/>
      <c r="S393" s="16"/>
      <c r="T393" s="16"/>
    </row>
    <row r="394" spans="5:20" s="23" customFormat="1">
      <c r="E394" s="27"/>
      <c r="H394" s="146"/>
      <c r="K394" s="16"/>
      <c r="L394" s="16"/>
      <c r="M394" s="16"/>
      <c r="N394" s="16"/>
      <c r="O394" s="16"/>
      <c r="P394" s="16"/>
      <c r="Q394" s="16"/>
      <c r="R394" s="16"/>
      <c r="S394" s="16"/>
      <c r="T394" s="16"/>
    </row>
    <row r="395" spans="5:20" s="23" customFormat="1">
      <c r="E395" s="27"/>
      <c r="H395" s="146"/>
      <c r="K395" s="16"/>
      <c r="L395" s="16"/>
      <c r="M395" s="16"/>
      <c r="N395" s="16"/>
      <c r="O395" s="16"/>
      <c r="P395" s="16"/>
      <c r="Q395" s="16"/>
      <c r="R395" s="16"/>
      <c r="S395" s="16"/>
      <c r="T395" s="16"/>
    </row>
    <row r="396" spans="5:20" s="23" customFormat="1">
      <c r="E396" s="27"/>
      <c r="H396" s="146"/>
      <c r="K396" s="16"/>
      <c r="L396" s="16"/>
      <c r="M396" s="16"/>
      <c r="N396" s="16"/>
      <c r="O396" s="16"/>
      <c r="P396" s="16"/>
      <c r="Q396" s="16"/>
      <c r="R396" s="16"/>
      <c r="S396" s="16"/>
      <c r="T396" s="16"/>
    </row>
    <row r="397" spans="5:20" s="23" customFormat="1">
      <c r="E397" s="27"/>
      <c r="H397" s="146"/>
      <c r="K397" s="16"/>
      <c r="L397" s="16"/>
      <c r="M397" s="16"/>
      <c r="N397" s="16"/>
      <c r="O397" s="16"/>
      <c r="P397" s="16"/>
      <c r="Q397" s="16"/>
      <c r="R397" s="16"/>
      <c r="S397" s="16"/>
      <c r="T397" s="16"/>
    </row>
    <row r="398" spans="5:20" s="23" customFormat="1">
      <c r="E398" s="27"/>
      <c r="H398" s="146"/>
      <c r="K398" s="16"/>
      <c r="L398" s="16"/>
      <c r="M398" s="16"/>
      <c r="N398" s="16"/>
      <c r="O398" s="16"/>
      <c r="P398" s="16"/>
      <c r="Q398" s="16"/>
      <c r="R398" s="16"/>
      <c r="S398" s="16"/>
      <c r="T398" s="16"/>
    </row>
    <row r="399" spans="5:20" s="23" customFormat="1">
      <c r="E399" s="27"/>
      <c r="H399" s="146"/>
      <c r="K399" s="16"/>
      <c r="L399" s="16"/>
      <c r="M399" s="16"/>
      <c r="N399" s="16"/>
      <c r="O399" s="16"/>
      <c r="P399" s="16"/>
      <c r="Q399" s="16"/>
      <c r="R399" s="16"/>
      <c r="S399" s="16"/>
      <c r="T399" s="16"/>
    </row>
    <row r="400" spans="5:20" s="23" customFormat="1">
      <c r="E400" s="27"/>
      <c r="H400" s="146"/>
      <c r="K400" s="16"/>
      <c r="L400" s="16"/>
      <c r="M400" s="16"/>
      <c r="N400" s="16"/>
      <c r="O400" s="16"/>
      <c r="P400" s="16"/>
      <c r="Q400" s="16"/>
      <c r="R400" s="16"/>
      <c r="S400" s="16"/>
      <c r="T400" s="16"/>
    </row>
    <row r="401" spans="5:20" s="23" customFormat="1">
      <c r="E401" s="27"/>
      <c r="H401" s="146"/>
      <c r="K401" s="16"/>
      <c r="L401" s="16"/>
      <c r="M401" s="16"/>
      <c r="N401" s="16"/>
      <c r="O401" s="16"/>
      <c r="P401" s="16"/>
      <c r="Q401" s="16"/>
      <c r="R401" s="16"/>
      <c r="S401" s="16"/>
      <c r="T401" s="16"/>
    </row>
    <row r="402" spans="5:20" s="23" customFormat="1">
      <c r="E402" s="27"/>
      <c r="H402" s="146"/>
      <c r="K402" s="16"/>
      <c r="L402" s="16"/>
      <c r="M402" s="16"/>
      <c r="N402" s="16"/>
      <c r="O402" s="16"/>
      <c r="P402" s="16"/>
      <c r="Q402" s="16"/>
      <c r="R402" s="16"/>
      <c r="S402" s="16"/>
      <c r="T402" s="16"/>
    </row>
    <row r="403" spans="5:20" s="23" customFormat="1">
      <c r="E403" s="27"/>
      <c r="H403" s="146"/>
      <c r="K403" s="16"/>
      <c r="L403" s="16"/>
      <c r="M403" s="16"/>
      <c r="N403" s="16"/>
      <c r="O403" s="16"/>
      <c r="P403" s="16"/>
      <c r="Q403" s="16"/>
      <c r="R403" s="16"/>
      <c r="S403" s="16"/>
      <c r="T403" s="16"/>
    </row>
    <row r="404" spans="5:20" s="23" customFormat="1">
      <c r="E404" s="27"/>
      <c r="H404" s="146"/>
      <c r="K404" s="16"/>
      <c r="L404" s="16"/>
      <c r="M404" s="16"/>
      <c r="N404" s="16"/>
      <c r="O404" s="16"/>
      <c r="P404" s="16"/>
      <c r="Q404" s="16"/>
      <c r="R404" s="16"/>
      <c r="S404" s="16"/>
      <c r="T404" s="16"/>
    </row>
    <row r="405" spans="5:20" s="23" customFormat="1">
      <c r="E405" s="27"/>
      <c r="H405" s="146"/>
      <c r="K405" s="16"/>
      <c r="L405" s="16"/>
      <c r="M405" s="16"/>
      <c r="N405" s="16"/>
      <c r="O405" s="16"/>
      <c r="P405" s="16"/>
      <c r="Q405" s="16"/>
      <c r="R405" s="16"/>
      <c r="S405" s="16"/>
      <c r="T405" s="16"/>
    </row>
    <row r="406" spans="5:20" s="23" customFormat="1">
      <c r="E406" s="27"/>
      <c r="H406" s="146"/>
      <c r="K406" s="16"/>
      <c r="L406" s="16"/>
      <c r="M406" s="16"/>
      <c r="N406" s="16"/>
      <c r="O406" s="16"/>
      <c r="P406" s="16"/>
      <c r="Q406" s="16"/>
      <c r="R406" s="16"/>
      <c r="S406" s="16"/>
      <c r="T406" s="16"/>
    </row>
    <row r="407" spans="5:20" s="23" customFormat="1">
      <c r="E407" s="27"/>
      <c r="H407" s="146"/>
      <c r="K407" s="16"/>
      <c r="L407" s="16"/>
      <c r="M407" s="16"/>
      <c r="N407" s="16"/>
      <c r="O407" s="16"/>
      <c r="P407" s="16"/>
      <c r="Q407" s="16"/>
      <c r="R407" s="16"/>
      <c r="S407" s="16"/>
      <c r="T407" s="16"/>
    </row>
    <row r="408" spans="5:20" s="23" customFormat="1">
      <c r="E408" s="27"/>
      <c r="H408" s="146"/>
      <c r="K408" s="16"/>
      <c r="L408" s="16"/>
      <c r="M408" s="16"/>
      <c r="N408" s="16"/>
      <c r="O408" s="16"/>
      <c r="P408" s="16"/>
      <c r="Q408" s="16"/>
      <c r="R408" s="16"/>
      <c r="S408" s="16"/>
      <c r="T408" s="16"/>
    </row>
    <row r="409" spans="5:20" s="23" customFormat="1">
      <c r="E409" s="27"/>
      <c r="H409" s="146"/>
      <c r="K409" s="16"/>
      <c r="L409" s="16"/>
      <c r="M409" s="16"/>
      <c r="N409" s="16"/>
      <c r="O409" s="16"/>
      <c r="P409" s="16"/>
      <c r="Q409" s="16"/>
      <c r="R409" s="16"/>
      <c r="S409" s="16"/>
      <c r="T409" s="16"/>
    </row>
    <row r="410" spans="5:20" s="23" customFormat="1">
      <c r="E410" s="27"/>
      <c r="H410" s="146"/>
      <c r="K410" s="16"/>
      <c r="L410" s="16"/>
      <c r="M410" s="16"/>
      <c r="N410" s="16"/>
      <c r="O410" s="16"/>
      <c r="P410" s="16"/>
      <c r="Q410" s="16"/>
      <c r="R410" s="16"/>
      <c r="S410" s="16"/>
      <c r="T410" s="16"/>
    </row>
    <row r="411" spans="5:20" s="23" customFormat="1">
      <c r="E411" s="27"/>
      <c r="H411" s="146"/>
      <c r="K411" s="16"/>
      <c r="L411" s="16"/>
      <c r="M411" s="16"/>
      <c r="N411" s="16"/>
      <c r="O411" s="16"/>
      <c r="P411" s="16"/>
      <c r="Q411" s="16"/>
      <c r="R411" s="16"/>
      <c r="S411" s="16"/>
      <c r="T411" s="16"/>
    </row>
    <row r="412" spans="5:20" s="23" customFormat="1">
      <c r="E412" s="27"/>
      <c r="H412" s="146"/>
      <c r="K412" s="16"/>
      <c r="L412" s="16"/>
      <c r="M412" s="16"/>
      <c r="N412" s="16"/>
      <c r="O412" s="16"/>
      <c r="P412" s="16"/>
      <c r="Q412" s="16"/>
      <c r="R412" s="16"/>
      <c r="S412" s="16"/>
      <c r="T412" s="16"/>
    </row>
    <row r="413" spans="5:20" s="23" customFormat="1">
      <c r="E413" s="27"/>
      <c r="H413" s="146"/>
      <c r="K413" s="16"/>
      <c r="L413" s="16"/>
      <c r="M413" s="16"/>
      <c r="N413" s="16"/>
      <c r="O413" s="16"/>
      <c r="P413" s="16"/>
      <c r="Q413" s="16"/>
      <c r="R413" s="16"/>
      <c r="S413" s="16"/>
      <c r="T413" s="16"/>
    </row>
    <row r="414" spans="5:20" s="23" customFormat="1">
      <c r="E414" s="27"/>
      <c r="H414" s="146"/>
      <c r="K414" s="16"/>
      <c r="L414" s="16"/>
      <c r="M414" s="16"/>
      <c r="N414" s="16"/>
      <c r="O414" s="16"/>
      <c r="P414" s="16"/>
      <c r="Q414" s="16"/>
      <c r="R414" s="16"/>
      <c r="S414" s="16"/>
      <c r="T414" s="16"/>
    </row>
    <row r="415" spans="5:20" s="23" customFormat="1">
      <c r="E415" s="27"/>
      <c r="H415" s="146"/>
      <c r="K415" s="16"/>
      <c r="L415" s="16"/>
      <c r="M415" s="16"/>
      <c r="N415" s="16"/>
      <c r="O415" s="16"/>
      <c r="P415" s="16"/>
      <c r="Q415" s="16"/>
      <c r="R415" s="16"/>
      <c r="S415" s="16"/>
      <c r="T415" s="16"/>
    </row>
    <row r="416" spans="5:20" s="23" customFormat="1">
      <c r="E416" s="27"/>
      <c r="H416" s="146"/>
      <c r="K416" s="16"/>
      <c r="L416" s="16"/>
      <c r="M416" s="16"/>
      <c r="N416" s="16"/>
      <c r="O416" s="16"/>
      <c r="P416" s="16"/>
      <c r="Q416" s="16"/>
      <c r="R416" s="16"/>
      <c r="S416" s="16"/>
      <c r="T416" s="16"/>
    </row>
    <row r="417" spans="5:20" s="23" customFormat="1">
      <c r="E417" s="27"/>
      <c r="H417" s="146"/>
      <c r="K417" s="16"/>
      <c r="L417" s="16"/>
      <c r="M417" s="16"/>
      <c r="N417" s="16"/>
      <c r="O417" s="16"/>
      <c r="P417" s="16"/>
      <c r="Q417" s="16"/>
      <c r="R417" s="16"/>
      <c r="S417" s="16"/>
      <c r="T417" s="16"/>
    </row>
    <row r="418" spans="5:20" s="23" customFormat="1">
      <c r="E418" s="27"/>
      <c r="H418" s="146"/>
      <c r="K418" s="16"/>
      <c r="L418" s="16"/>
      <c r="M418" s="16"/>
      <c r="N418" s="16"/>
      <c r="O418" s="16"/>
      <c r="P418" s="16"/>
      <c r="Q418" s="16"/>
      <c r="R418" s="16"/>
      <c r="S418" s="16"/>
      <c r="T418" s="16"/>
    </row>
    <row r="419" spans="5:20" s="23" customFormat="1">
      <c r="E419" s="27"/>
      <c r="H419" s="146"/>
      <c r="K419" s="16"/>
      <c r="L419" s="16"/>
      <c r="M419" s="16"/>
      <c r="N419" s="16"/>
      <c r="O419" s="16"/>
      <c r="P419" s="16"/>
      <c r="Q419" s="16"/>
      <c r="R419" s="16"/>
      <c r="S419" s="16"/>
      <c r="T419" s="16"/>
    </row>
    <row r="420" spans="5:20" s="23" customFormat="1">
      <c r="E420" s="27"/>
      <c r="H420" s="146"/>
      <c r="K420" s="16"/>
      <c r="L420" s="16"/>
      <c r="M420" s="16"/>
      <c r="N420" s="16"/>
      <c r="O420" s="16"/>
      <c r="P420" s="16"/>
      <c r="Q420" s="16"/>
      <c r="R420" s="16"/>
      <c r="S420" s="16"/>
      <c r="T420" s="16"/>
    </row>
    <row r="421" spans="5:20" s="23" customFormat="1">
      <c r="E421" s="27"/>
      <c r="H421" s="146"/>
      <c r="K421" s="16"/>
      <c r="L421" s="16"/>
      <c r="M421" s="16"/>
      <c r="N421" s="16"/>
      <c r="O421" s="16"/>
      <c r="P421" s="16"/>
      <c r="Q421" s="16"/>
      <c r="R421" s="16"/>
      <c r="S421" s="16"/>
      <c r="T421" s="16"/>
    </row>
    <row r="422" spans="5:20" s="23" customFormat="1">
      <c r="E422" s="27"/>
      <c r="H422" s="146"/>
      <c r="K422" s="16"/>
      <c r="L422" s="16"/>
      <c r="M422" s="16"/>
      <c r="N422" s="16"/>
      <c r="O422" s="16"/>
      <c r="P422" s="16"/>
      <c r="Q422" s="16"/>
      <c r="R422" s="16"/>
      <c r="S422" s="16"/>
      <c r="T422" s="16"/>
    </row>
    <row r="423" spans="5:20" s="23" customFormat="1">
      <c r="E423" s="27"/>
      <c r="H423" s="146"/>
      <c r="K423" s="16"/>
      <c r="L423" s="16"/>
      <c r="M423" s="16"/>
      <c r="N423" s="16"/>
      <c r="O423" s="16"/>
      <c r="P423" s="16"/>
      <c r="Q423" s="16"/>
      <c r="R423" s="16"/>
      <c r="S423" s="16"/>
      <c r="T423" s="16"/>
    </row>
    <row r="424" spans="5:20" s="23" customFormat="1">
      <c r="E424" s="27"/>
      <c r="H424" s="146"/>
      <c r="K424" s="16"/>
      <c r="L424" s="16"/>
      <c r="M424" s="16"/>
      <c r="N424" s="16"/>
      <c r="O424" s="16"/>
      <c r="P424" s="16"/>
      <c r="Q424" s="16"/>
      <c r="R424" s="16"/>
      <c r="S424" s="16"/>
      <c r="T424" s="16"/>
    </row>
    <row r="425" spans="5:20" s="23" customFormat="1">
      <c r="E425" s="27"/>
      <c r="H425" s="146"/>
      <c r="K425" s="16"/>
      <c r="L425" s="16"/>
      <c r="M425" s="16"/>
      <c r="N425" s="16"/>
      <c r="O425" s="16"/>
      <c r="P425" s="16"/>
      <c r="Q425" s="16"/>
      <c r="R425" s="16"/>
      <c r="S425" s="16"/>
      <c r="T425" s="16"/>
    </row>
    <row r="426" spans="5:20" s="23" customFormat="1">
      <c r="E426" s="27"/>
      <c r="H426" s="146"/>
      <c r="K426" s="16"/>
      <c r="L426" s="16"/>
      <c r="M426" s="16"/>
      <c r="N426" s="16"/>
      <c r="O426" s="16"/>
      <c r="P426" s="16"/>
      <c r="Q426" s="16"/>
      <c r="R426" s="16"/>
      <c r="S426" s="16"/>
      <c r="T426" s="16"/>
    </row>
    <row r="427" spans="5:20" s="23" customFormat="1">
      <c r="E427" s="27"/>
      <c r="H427" s="146"/>
      <c r="K427" s="16"/>
      <c r="L427" s="16"/>
      <c r="M427" s="16"/>
      <c r="N427" s="16"/>
      <c r="O427" s="16"/>
      <c r="P427" s="16"/>
      <c r="Q427" s="16"/>
      <c r="R427" s="16"/>
      <c r="S427" s="16"/>
      <c r="T427" s="16"/>
    </row>
    <row r="428" spans="5:20" s="23" customFormat="1">
      <c r="E428" s="27"/>
      <c r="H428" s="146"/>
      <c r="K428" s="16"/>
      <c r="L428" s="16"/>
      <c r="M428" s="16"/>
      <c r="N428" s="16"/>
      <c r="O428" s="16"/>
      <c r="P428" s="16"/>
      <c r="Q428" s="16"/>
      <c r="R428" s="16"/>
      <c r="S428" s="16"/>
      <c r="T428" s="16"/>
    </row>
    <row r="429" spans="5:20" s="23" customFormat="1">
      <c r="E429" s="27"/>
      <c r="H429" s="146"/>
      <c r="K429" s="16"/>
      <c r="L429" s="16"/>
      <c r="M429" s="16"/>
      <c r="N429" s="16"/>
      <c r="O429" s="16"/>
      <c r="P429" s="16"/>
      <c r="Q429" s="16"/>
      <c r="R429" s="16"/>
      <c r="S429" s="16"/>
      <c r="T429" s="16"/>
    </row>
    <row r="430" spans="5:20" s="23" customFormat="1">
      <c r="E430" s="27"/>
      <c r="H430" s="146"/>
      <c r="K430" s="16"/>
      <c r="L430" s="16"/>
      <c r="M430" s="16"/>
      <c r="N430" s="16"/>
      <c r="O430" s="16"/>
      <c r="P430" s="16"/>
      <c r="Q430" s="16"/>
      <c r="R430" s="16"/>
      <c r="S430" s="16"/>
      <c r="T430" s="16"/>
    </row>
    <row r="431" spans="5:20" s="23" customFormat="1">
      <c r="E431" s="27"/>
      <c r="H431" s="146"/>
      <c r="K431" s="16"/>
      <c r="L431" s="16"/>
      <c r="M431" s="16"/>
      <c r="N431" s="16"/>
      <c r="O431" s="16"/>
      <c r="P431" s="16"/>
      <c r="Q431" s="16"/>
      <c r="R431" s="16"/>
      <c r="S431" s="16"/>
      <c r="T431" s="16"/>
    </row>
    <row r="432" spans="5:20" s="23" customFormat="1">
      <c r="E432" s="27"/>
      <c r="H432" s="146"/>
      <c r="K432" s="16"/>
      <c r="L432" s="16"/>
      <c r="M432" s="16"/>
      <c r="N432" s="16"/>
      <c r="O432" s="16"/>
      <c r="P432" s="16"/>
      <c r="Q432" s="16"/>
      <c r="R432" s="16"/>
      <c r="S432" s="16"/>
      <c r="T432" s="16"/>
    </row>
    <row r="433" spans="5:20" s="23" customFormat="1">
      <c r="E433" s="27"/>
      <c r="H433" s="146"/>
      <c r="K433" s="16"/>
      <c r="L433" s="16"/>
      <c r="M433" s="16"/>
      <c r="N433" s="16"/>
      <c r="O433" s="16"/>
      <c r="P433" s="16"/>
      <c r="Q433" s="16"/>
      <c r="R433" s="16"/>
      <c r="S433" s="16"/>
      <c r="T433" s="16"/>
    </row>
    <row r="434" spans="5:20" s="23" customFormat="1">
      <c r="E434" s="27"/>
      <c r="H434" s="146"/>
      <c r="K434" s="16"/>
      <c r="L434" s="16"/>
      <c r="M434" s="16"/>
      <c r="N434" s="16"/>
      <c r="O434" s="16"/>
      <c r="P434" s="16"/>
      <c r="Q434" s="16"/>
      <c r="R434" s="16"/>
      <c r="S434" s="16"/>
      <c r="T434" s="16"/>
    </row>
    <row r="435" spans="5:20" s="23" customFormat="1">
      <c r="E435" s="27"/>
      <c r="H435" s="146"/>
      <c r="K435" s="16"/>
      <c r="L435" s="16"/>
      <c r="M435" s="16"/>
      <c r="N435" s="16"/>
      <c r="O435" s="16"/>
      <c r="P435" s="16"/>
      <c r="Q435" s="16"/>
      <c r="R435" s="16"/>
      <c r="S435" s="16"/>
      <c r="T435" s="16"/>
    </row>
    <row r="436" spans="5:20" s="23" customFormat="1">
      <c r="E436" s="27"/>
      <c r="H436" s="146"/>
      <c r="K436" s="16"/>
      <c r="L436" s="16"/>
      <c r="M436" s="16"/>
      <c r="N436" s="16"/>
      <c r="O436" s="16"/>
      <c r="P436" s="16"/>
      <c r="Q436" s="16"/>
      <c r="R436" s="16"/>
      <c r="S436" s="16"/>
      <c r="T436" s="16"/>
    </row>
    <row r="437" spans="5:20" s="23" customFormat="1">
      <c r="E437" s="27"/>
      <c r="H437" s="146"/>
      <c r="K437" s="16"/>
      <c r="L437" s="16"/>
      <c r="M437" s="16"/>
      <c r="N437" s="16"/>
      <c r="O437" s="16"/>
      <c r="P437" s="16"/>
      <c r="Q437" s="16"/>
      <c r="R437" s="16"/>
      <c r="S437" s="16"/>
      <c r="T437" s="16"/>
    </row>
    <row r="438" spans="5:20" s="23" customFormat="1">
      <c r="E438" s="27"/>
      <c r="H438" s="146"/>
      <c r="K438" s="16"/>
      <c r="L438" s="16"/>
      <c r="M438" s="16"/>
      <c r="N438" s="16"/>
      <c r="O438" s="16"/>
      <c r="P438" s="16"/>
      <c r="Q438" s="16"/>
      <c r="R438" s="16"/>
      <c r="S438" s="16"/>
      <c r="T438" s="16"/>
    </row>
    <row r="439" spans="5:20" s="23" customFormat="1">
      <c r="E439" s="27"/>
      <c r="H439" s="146"/>
      <c r="K439" s="16"/>
      <c r="L439" s="16"/>
      <c r="M439" s="16"/>
      <c r="N439" s="16"/>
      <c r="O439" s="16"/>
      <c r="P439" s="16"/>
      <c r="Q439" s="16"/>
      <c r="R439" s="16"/>
      <c r="S439" s="16"/>
      <c r="T439" s="16"/>
    </row>
    <row r="440" spans="5:20" s="23" customFormat="1">
      <c r="E440" s="27"/>
      <c r="H440" s="146"/>
      <c r="K440" s="16"/>
      <c r="L440" s="16"/>
      <c r="M440" s="16"/>
      <c r="N440" s="16"/>
      <c r="O440" s="16"/>
      <c r="P440" s="16"/>
      <c r="Q440" s="16"/>
      <c r="R440" s="16"/>
      <c r="S440" s="16"/>
      <c r="T440" s="16"/>
    </row>
    <row r="441" spans="5:20" s="23" customFormat="1">
      <c r="E441" s="27"/>
      <c r="H441" s="146"/>
      <c r="K441" s="16"/>
      <c r="L441" s="16"/>
      <c r="M441" s="16"/>
      <c r="N441" s="16"/>
      <c r="O441" s="16"/>
      <c r="P441" s="16"/>
      <c r="Q441" s="16"/>
      <c r="R441" s="16"/>
      <c r="S441" s="16"/>
      <c r="T441" s="16"/>
    </row>
    <row r="442" spans="5:20" s="23" customFormat="1">
      <c r="E442" s="27"/>
      <c r="H442" s="146"/>
      <c r="K442" s="16"/>
      <c r="L442" s="16"/>
      <c r="M442" s="16"/>
      <c r="N442" s="16"/>
      <c r="O442" s="16"/>
      <c r="P442" s="16"/>
      <c r="Q442" s="16"/>
      <c r="R442" s="16"/>
      <c r="S442" s="16"/>
      <c r="T442" s="16"/>
    </row>
    <row r="443" spans="5:20" s="23" customFormat="1">
      <c r="E443" s="27"/>
      <c r="H443" s="146"/>
      <c r="K443" s="16"/>
      <c r="L443" s="16"/>
      <c r="M443" s="16"/>
      <c r="N443" s="16"/>
      <c r="O443" s="16"/>
      <c r="P443" s="16"/>
      <c r="Q443" s="16"/>
      <c r="R443" s="16"/>
      <c r="S443" s="16"/>
      <c r="T443" s="16"/>
    </row>
    <row r="444" spans="5:20" s="23" customFormat="1">
      <c r="E444" s="27"/>
      <c r="H444" s="146"/>
      <c r="K444" s="16"/>
      <c r="L444" s="16"/>
      <c r="M444" s="16"/>
      <c r="N444" s="16"/>
      <c r="O444" s="16"/>
      <c r="P444" s="16"/>
      <c r="Q444" s="16"/>
      <c r="R444" s="16"/>
      <c r="S444" s="16"/>
      <c r="T444" s="16"/>
    </row>
    <row r="445" spans="5:20" s="23" customFormat="1">
      <c r="E445" s="27"/>
      <c r="H445" s="146"/>
      <c r="K445" s="16"/>
      <c r="L445" s="16"/>
      <c r="M445" s="16"/>
      <c r="N445" s="16"/>
      <c r="O445" s="16"/>
      <c r="P445" s="16"/>
      <c r="Q445" s="16"/>
      <c r="R445" s="16"/>
      <c r="S445" s="16"/>
      <c r="T445" s="16"/>
    </row>
    <row r="446" spans="5:20" s="23" customFormat="1">
      <c r="E446" s="27"/>
      <c r="H446" s="146"/>
      <c r="K446" s="16"/>
      <c r="L446" s="16"/>
      <c r="M446" s="16"/>
      <c r="N446" s="16"/>
      <c r="O446" s="16"/>
      <c r="P446" s="16"/>
      <c r="Q446" s="16"/>
      <c r="R446" s="16"/>
      <c r="S446" s="16"/>
      <c r="T446" s="16"/>
    </row>
    <row r="447" spans="5:20" s="23" customFormat="1">
      <c r="E447" s="27"/>
      <c r="H447" s="146"/>
      <c r="K447" s="16"/>
      <c r="L447" s="16"/>
      <c r="M447" s="16"/>
      <c r="N447" s="16"/>
      <c r="O447" s="16"/>
      <c r="P447" s="16"/>
      <c r="Q447" s="16"/>
      <c r="R447" s="16"/>
      <c r="S447" s="16"/>
      <c r="T447" s="16"/>
    </row>
    <row r="448" spans="5:20" s="23" customFormat="1">
      <c r="E448" s="27"/>
      <c r="H448" s="146"/>
      <c r="K448" s="16"/>
      <c r="L448" s="16"/>
      <c r="M448" s="16"/>
      <c r="N448" s="16"/>
      <c r="O448" s="16"/>
      <c r="P448" s="16"/>
      <c r="Q448" s="16"/>
      <c r="R448" s="16"/>
      <c r="S448" s="16"/>
      <c r="T448" s="16"/>
    </row>
    <row r="449" spans="5:20" s="23" customFormat="1">
      <c r="E449" s="27"/>
      <c r="H449" s="146"/>
      <c r="K449" s="16"/>
      <c r="L449" s="16"/>
      <c r="M449" s="16"/>
      <c r="N449" s="16"/>
      <c r="O449" s="16"/>
      <c r="P449" s="16"/>
      <c r="Q449" s="16"/>
      <c r="R449" s="16"/>
      <c r="S449" s="16"/>
      <c r="T449" s="16"/>
    </row>
    <row r="450" spans="5:20" s="23" customFormat="1">
      <c r="E450" s="27"/>
      <c r="H450" s="146"/>
      <c r="K450" s="16"/>
      <c r="L450" s="16"/>
      <c r="M450" s="16"/>
      <c r="N450" s="16"/>
      <c r="O450" s="16"/>
      <c r="P450" s="16"/>
      <c r="Q450" s="16"/>
      <c r="R450" s="16"/>
      <c r="S450" s="16"/>
      <c r="T450" s="16"/>
    </row>
    <row r="451" spans="5:20" s="23" customFormat="1">
      <c r="E451" s="27"/>
      <c r="H451" s="146"/>
      <c r="K451" s="16"/>
      <c r="L451" s="16"/>
      <c r="M451" s="16"/>
      <c r="N451" s="16"/>
      <c r="O451" s="16"/>
      <c r="P451" s="16"/>
      <c r="Q451" s="16"/>
      <c r="R451" s="16"/>
      <c r="S451" s="16"/>
      <c r="T451" s="16"/>
    </row>
    <row r="452" spans="5:20" s="23" customFormat="1">
      <c r="E452" s="27"/>
      <c r="H452" s="146"/>
      <c r="K452" s="16"/>
      <c r="L452" s="16"/>
      <c r="M452" s="16"/>
      <c r="N452" s="16"/>
      <c r="O452" s="16"/>
      <c r="P452" s="16"/>
      <c r="Q452" s="16"/>
      <c r="R452" s="16"/>
      <c r="S452" s="16"/>
      <c r="T452" s="16"/>
    </row>
    <row r="453" spans="5:20" s="23" customFormat="1">
      <c r="E453" s="27"/>
      <c r="H453" s="146"/>
      <c r="K453" s="16"/>
      <c r="L453" s="16"/>
      <c r="M453" s="16"/>
      <c r="N453" s="16"/>
      <c r="O453" s="16"/>
      <c r="P453" s="16"/>
      <c r="Q453" s="16"/>
      <c r="R453" s="16"/>
      <c r="S453" s="16"/>
      <c r="T453" s="16"/>
    </row>
    <row r="454" spans="5:20" s="23" customFormat="1">
      <c r="E454" s="27"/>
      <c r="H454" s="146"/>
      <c r="K454" s="16"/>
      <c r="L454" s="16"/>
      <c r="M454" s="16"/>
      <c r="N454" s="16"/>
      <c r="O454" s="16"/>
      <c r="P454" s="16"/>
      <c r="Q454" s="16"/>
      <c r="R454" s="16"/>
      <c r="S454" s="16"/>
      <c r="T454" s="16"/>
    </row>
    <row r="455" spans="5:20" s="23" customFormat="1">
      <c r="E455" s="27"/>
      <c r="H455" s="146"/>
      <c r="K455" s="16"/>
      <c r="L455" s="16"/>
      <c r="M455" s="16"/>
      <c r="N455" s="16"/>
      <c r="O455" s="16"/>
      <c r="P455" s="16"/>
      <c r="Q455" s="16"/>
      <c r="R455" s="16"/>
      <c r="S455" s="16"/>
      <c r="T455" s="16"/>
    </row>
    <row r="456" spans="5:20" s="23" customFormat="1">
      <c r="E456" s="27"/>
      <c r="H456" s="146"/>
      <c r="K456" s="16"/>
      <c r="L456" s="16"/>
      <c r="M456" s="16"/>
      <c r="N456" s="16"/>
      <c r="O456" s="16"/>
      <c r="P456" s="16"/>
      <c r="Q456" s="16"/>
      <c r="R456" s="16"/>
      <c r="S456" s="16"/>
      <c r="T456" s="16"/>
    </row>
    <row r="457" spans="5:20" s="23" customFormat="1">
      <c r="E457" s="27"/>
      <c r="H457" s="146"/>
      <c r="K457" s="16"/>
      <c r="L457" s="16"/>
      <c r="M457" s="16"/>
      <c r="N457" s="16"/>
      <c r="O457" s="16"/>
      <c r="P457" s="16"/>
      <c r="Q457" s="16"/>
      <c r="R457" s="16"/>
      <c r="S457" s="16"/>
      <c r="T457" s="16"/>
    </row>
    <row r="458" spans="5:20" s="23" customFormat="1">
      <c r="E458" s="27"/>
      <c r="H458" s="146"/>
      <c r="K458" s="16"/>
      <c r="L458" s="16"/>
      <c r="M458" s="16"/>
      <c r="N458" s="16"/>
      <c r="O458" s="16"/>
      <c r="P458" s="16"/>
      <c r="Q458" s="16"/>
      <c r="R458" s="16"/>
      <c r="S458" s="16"/>
      <c r="T458" s="16"/>
    </row>
    <row r="459" spans="5:20" s="23" customFormat="1">
      <c r="E459" s="27"/>
      <c r="H459" s="146"/>
      <c r="K459" s="16"/>
      <c r="L459" s="16"/>
      <c r="M459" s="16"/>
      <c r="N459" s="16"/>
      <c r="O459" s="16"/>
      <c r="P459" s="16"/>
      <c r="Q459" s="16"/>
      <c r="R459" s="16"/>
      <c r="S459" s="16"/>
      <c r="T459" s="16"/>
    </row>
    <row r="460" spans="5:20" s="23" customFormat="1">
      <c r="E460" s="27"/>
      <c r="H460" s="146"/>
      <c r="K460" s="16"/>
      <c r="L460" s="16"/>
      <c r="M460" s="16"/>
      <c r="N460" s="16"/>
      <c r="O460" s="16"/>
      <c r="P460" s="16"/>
      <c r="Q460" s="16"/>
      <c r="R460" s="16"/>
      <c r="S460" s="16"/>
      <c r="T460" s="16"/>
    </row>
    <row r="461" spans="5:20" s="23" customFormat="1">
      <c r="E461" s="27"/>
      <c r="H461" s="146"/>
      <c r="K461" s="16"/>
      <c r="L461" s="16"/>
      <c r="M461" s="16"/>
      <c r="N461" s="16"/>
      <c r="O461" s="16"/>
      <c r="P461" s="16"/>
      <c r="Q461" s="16"/>
      <c r="R461" s="16"/>
      <c r="S461" s="16"/>
      <c r="T461" s="16"/>
    </row>
    <row r="462" spans="5:20" s="23" customFormat="1">
      <c r="E462" s="27"/>
      <c r="H462" s="146"/>
      <c r="K462" s="16"/>
      <c r="L462" s="16"/>
      <c r="M462" s="16"/>
      <c r="N462" s="16"/>
      <c r="O462" s="16"/>
      <c r="P462" s="16"/>
      <c r="Q462" s="16"/>
      <c r="R462" s="16"/>
      <c r="S462" s="16"/>
      <c r="T462" s="16"/>
    </row>
    <row r="463" spans="5:20" s="23" customFormat="1">
      <c r="E463" s="27"/>
      <c r="H463" s="146"/>
      <c r="K463" s="16"/>
      <c r="L463" s="16"/>
      <c r="M463" s="16"/>
      <c r="N463" s="16"/>
      <c r="O463" s="16"/>
      <c r="P463" s="16"/>
      <c r="Q463" s="16"/>
      <c r="R463" s="16"/>
      <c r="S463" s="16"/>
      <c r="T463" s="16"/>
    </row>
    <row r="464" spans="5:20" s="23" customFormat="1">
      <c r="E464" s="27"/>
      <c r="H464" s="146"/>
      <c r="K464" s="16"/>
      <c r="L464" s="16"/>
      <c r="M464" s="16"/>
      <c r="N464" s="16"/>
      <c r="O464" s="16"/>
      <c r="P464" s="16"/>
      <c r="Q464" s="16"/>
      <c r="R464" s="16"/>
      <c r="S464" s="16"/>
      <c r="T464" s="16"/>
    </row>
    <row r="465" spans="5:20" s="23" customFormat="1">
      <c r="E465" s="27"/>
      <c r="H465" s="146"/>
      <c r="K465" s="16"/>
      <c r="L465" s="16"/>
      <c r="M465" s="16"/>
      <c r="N465" s="16"/>
      <c r="O465" s="16"/>
      <c r="P465" s="16"/>
      <c r="Q465" s="16"/>
      <c r="R465" s="16"/>
      <c r="S465" s="16"/>
      <c r="T465" s="16"/>
    </row>
    <row r="466" spans="5:20" s="23" customFormat="1">
      <c r="E466" s="27"/>
      <c r="H466" s="146"/>
      <c r="K466" s="16"/>
      <c r="L466" s="16"/>
      <c r="M466" s="16"/>
      <c r="N466" s="16"/>
      <c r="O466" s="16"/>
      <c r="P466" s="16"/>
      <c r="Q466" s="16"/>
      <c r="R466" s="16"/>
      <c r="S466" s="16"/>
      <c r="T466" s="16"/>
    </row>
    <row r="467" spans="5:20" s="23" customFormat="1">
      <c r="E467" s="27"/>
      <c r="H467" s="146"/>
      <c r="K467" s="16"/>
      <c r="L467" s="16"/>
      <c r="M467" s="16"/>
      <c r="N467" s="16"/>
      <c r="O467" s="16"/>
      <c r="P467" s="16"/>
      <c r="Q467" s="16"/>
      <c r="R467" s="16"/>
      <c r="S467" s="16"/>
      <c r="T467" s="16"/>
    </row>
    <row r="468" spans="5:20" s="23" customFormat="1">
      <c r="E468" s="27"/>
      <c r="H468" s="146"/>
      <c r="K468" s="16"/>
      <c r="L468" s="16"/>
      <c r="M468" s="16"/>
      <c r="N468" s="16"/>
      <c r="O468" s="16"/>
      <c r="P468" s="16"/>
      <c r="Q468" s="16"/>
      <c r="R468" s="16"/>
      <c r="S468" s="16"/>
      <c r="T468" s="16"/>
    </row>
    <row r="469" spans="5:20" s="23" customFormat="1">
      <c r="E469" s="27"/>
      <c r="H469" s="146"/>
      <c r="K469" s="16"/>
      <c r="L469" s="16"/>
      <c r="M469" s="16"/>
      <c r="N469" s="16"/>
      <c r="O469" s="16"/>
      <c r="P469" s="16"/>
      <c r="Q469" s="16"/>
      <c r="R469" s="16"/>
      <c r="S469" s="16"/>
      <c r="T469" s="16"/>
    </row>
    <row r="470" spans="5:20" s="23" customFormat="1">
      <c r="E470" s="27"/>
      <c r="H470" s="146"/>
      <c r="K470" s="16"/>
      <c r="L470" s="16"/>
      <c r="M470" s="16"/>
      <c r="N470" s="16"/>
      <c r="O470" s="16"/>
      <c r="P470" s="16"/>
      <c r="Q470" s="16"/>
      <c r="R470" s="16"/>
      <c r="S470" s="16"/>
      <c r="T470" s="16"/>
    </row>
    <row r="471" spans="5:20" s="23" customFormat="1">
      <c r="E471" s="27"/>
      <c r="H471" s="146"/>
      <c r="K471" s="16"/>
      <c r="L471" s="16"/>
      <c r="M471" s="16"/>
      <c r="N471" s="16"/>
      <c r="O471" s="16"/>
      <c r="P471" s="16"/>
      <c r="Q471" s="16"/>
      <c r="R471" s="16"/>
      <c r="S471" s="16"/>
      <c r="T471" s="16"/>
    </row>
    <row r="472" spans="5:20" s="23" customFormat="1">
      <c r="E472" s="27"/>
      <c r="H472" s="146"/>
      <c r="K472" s="16"/>
      <c r="L472" s="16"/>
      <c r="M472" s="16"/>
      <c r="N472" s="16"/>
      <c r="O472" s="16"/>
      <c r="P472" s="16"/>
      <c r="Q472" s="16"/>
      <c r="R472" s="16"/>
      <c r="S472" s="16"/>
      <c r="T472" s="16"/>
    </row>
    <row r="473" spans="5:20" s="23" customFormat="1">
      <c r="E473" s="27"/>
      <c r="H473" s="146"/>
      <c r="K473" s="16"/>
      <c r="L473" s="16"/>
      <c r="M473" s="16"/>
      <c r="N473" s="16"/>
      <c r="O473" s="16"/>
      <c r="P473" s="16"/>
      <c r="Q473" s="16"/>
      <c r="R473" s="16"/>
      <c r="S473" s="16"/>
      <c r="T473" s="16"/>
    </row>
    <row r="474" spans="5:20" s="23" customFormat="1">
      <c r="E474" s="27"/>
      <c r="H474" s="146"/>
      <c r="K474" s="16"/>
      <c r="L474" s="16"/>
      <c r="M474" s="16"/>
      <c r="N474" s="16"/>
      <c r="O474" s="16"/>
      <c r="P474" s="16"/>
      <c r="Q474" s="16"/>
      <c r="R474" s="16"/>
      <c r="S474" s="16"/>
      <c r="T474" s="16"/>
    </row>
    <row r="475" spans="5:20" s="23" customFormat="1">
      <c r="E475" s="27"/>
      <c r="H475" s="146"/>
      <c r="K475" s="16"/>
      <c r="L475" s="16"/>
      <c r="M475" s="16"/>
      <c r="N475" s="16"/>
      <c r="O475" s="16"/>
      <c r="P475" s="16"/>
      <c r="Q475" s="16"/>
      <c r="R475" s="16"/>
      <c r="S475" s="16"/>
      <c r="T475" s="16"/>
    </row>
    <row r="476" spans="5:20" s="23" customFormat="1">
      <c r="E476" s="27"/>
      <c r="H476" s="146"/>
      <c r="K476" s="16"/>
      <c r="L476" s="16"/>
      <c r="M476" s="16"/>
      <c r="N476" s="16"/>
      <c r="O476" s="16"/>
      <c r="P476" s="16"/>
      <c r="Q476" s="16"/>
      <c r="R476" s="16"/>
      <c r="S476" s="16"/>
      <c r="T476" s="16"/>
    </row>
    <row r="477" spans="5:20" s="23" customFormat="1">
      <c r="E477" s="27"/>
      <c r="H477" s="146"/>
      <c r="K477" s="16"/>
      <c r="L477" s="16"/>
      <c r="M477" s="16"/>
      <c r="N477" s="16"/>
      <c r="O477" s="16"/>
      <c r="P477" s="16"/>
      <c r="Q477" s="16"/>
      <c r="R477" s="16"/>
      <c r="S477" s="16"/>
      <c r="T477" s="16"/>
    </row>
    <row r="478" spans="5:20" s="23" customFormat="1">
      <c r="E478" s="27"/>
      <c r="H478" s="146"/>
      <c r="K478" s="16"/>
      <c r="L478" s="16"/>
      <c r="M478" s="16"/>
      <c r="N478" s="16"/>
      <c r="O478" s="16"/>
      <c r="P478" s="16"/>
      <c r="Q478" s="16"/>
      <c r="R478" s="16"/>
      <c r="S478" s="16"/>
      <c r="T478" s="16"/>
    </row>
    <row r="479" spans="5:20" s="23" customFormat="1">
      <c r="E479" s="27"/>
      <c r="H479" s="146"/>
      <c r="K479" s="16"/>
      <c r="L479" s="16"/>
      <c r="M479" s="16"/>
      <c r="N479" s="16"/>
      <c r="O479" s="16"/>
      <c r="P479" s="16"/>
      <c r="Q479" s="16"/>
      <c r="R479" s="16"/>
      <c r="S479" s="16"/>
      <c r="T479" s="16"/>
    </row>
    <row r="480" spans="5:20" s="23" customFormat="1">
      <c r="E480" s="27"/>
      <c r="H480" s="146"/>
      <c r="K480" s="16"/>
      <c r="L480" s="16"/>
      <c r="M480" s="16"/>
      <c r="N480" s="16"/>
      <c r="O480" s="16"/>
      <c r="P480" s="16"/>
      <c r="Q480" s="16"/>
      <c r="R480" s="16"/>
      <c r="S480" s="16"/>
      <c r="T480" s="16"/>
    </row>
    <row r="481" spans="5:20" s="23" customFormat="1">
      <c r="E481" s="27"/>
      <c r="H481" s="146"/>
      <c r="K481" s="16"/>
      <c r="L481" s="16"/>
      <c r="M481" s="16"/>
      <c r="N481" s="16"/>
      <c r="O481" s="16"/>
      <c r="P481" s="16"/>
      <c r="Q481" s="16"/>
      <c r="R481" s="16"/>
      <c r="S481" s="16"/>
      <c r="T481" s="16"/>
    </row>
    <row r="482" spans="5:20" s="23" customFormat="1">
      <c r="E482" s="27"/>
      <c r="H482" s="146"/>
      <c r="K482" s="16"/>
      <c r="L482" s="16"/>
      <c r="M482" s="16"/>
      <c r="N482" s="16"/>
      <c r="O482" s="16"/>
      <c r="P482" s="16"/>
      <c r="Q482" s="16"/>
      <c r="R482" s="16"/>
      <c r="S482" s="16"/>
      <c r="T482" s="16"/>
    </row>
    <row r="483" spans="5:20" s="23" customFormat="1">
      <c r="E483" s="27"/>
      <c r="H483" s="146"/>
      <c r="K483" s="16"/>
      <c r="L483" s="16"/>
      <c r="M483" s="16"/>
      <c r="N483" s="16"/>
      <c r="O483" s="16"/>
      <c r="P483" s="16"/>
      <c r="Q483" s="16"/>
      <c r="R483" s="16"/>
      <c r="S483" s="16"/>
      <c r="T483" s="16"/>
    </row>
    <row r="484" spans="5:20" s="23" customFormat="1">
      <c r="E484" s="27"/>
      <c r="H484" s="146"/>
      <c r="K484" s="16"/>
      <c r="L484" s="16"/>
      <c r="M484" s="16"/>
      <c r="N484" s="16"/>
      <c r="O484" s="16"/>
      <c r="P484" s="16"/>
      <c r="Q484" s="16"/>
      <c r="R484" s="16"/>
      <c r="S484" s="16"/>
      <c r="T484" s="16"/>
    </row>
    <row r="485" spans="5:20" s="23" customFormat="1">
      <c r="E485" s="27"/>
      <c r="H485" s="146"/>
      <c r="K485" s="16"/>
      <c r="L485" s="16"/>
      <c r="M485" s="16"/>
      <c r="N485" s="16"/>
      <c r="O485" s="16"/>
      <c r="P485" s="16"/>
      <c r="Q485" s="16"/>
      <c r="R485" s="16"/>
      <c r="S485" s="16"/>
      <c r="T485" s="16"/>
    </row>
    <row r="486" spans="5:20" s="23" customFormat="1">
      <c r="E486" s="27"/>
      <c r="H486" s="146"/>
      <c r="K486" s="16"/>
      <c r="L486" s="16"/>
      <c r="M486" s="16"/>
      <c r="N486" s="16"/>
      <c r="O486" s="16"/>
      <c r="P486" s="16"/>
      <c r="Q486" s="16"/>
      <c r="R486" s="16"/>
      <c r="S486" s="16"/>
      <c r="T486" s="16"/>
    </row>
    <row r="487" spans="5:20" s="23" customFormat="1">
      <c r="E487" s="27"/>
      <c r="H487" s="146"/>
      <c r="K487" s="16"/>
      <c r="L487" s="16"/>
      <c r="M487" s="16"/>
      <c r="N487" s="16"/>
      <c r="O487" s="16"/>
      <c r="P487" s="16"/>
      <c r="Q487" s="16"/>
      <c r="R487" s="16"/>
      <c r="S487" s="16"/>
      <c r="T487" s="16"/>
    </row>
    <row r="488" spans="5:20" s="23" customFormat="1">
      <c r="E488" s="27"/>
      <c r="H488" s="146"/>
      <c r="K488" s="16"/>
      <c r="L488" s="16"/>
      <c r="M488" s="16"/>
      <c r="N488" s="16"/>
      <c r="O488" s="16"/>
      <c r="P488" s="16"/>
      <c r="Q488" s="16"/>
      <c r="R488" s="16"/>
      <c r="S488" s="16"/>
      <c r="T488" s="16"/>
    </row>
    <row r="489" spans="5:20" s="23" customFormat="1">
      <c r="E489" s="27"/>
      <c r="H489" s="146"/>
      <c r="K489" s="16"/>
      <c r="L489" s="16"/>
      <c r="M489" s="16"/>
      <c r="N489" s="16"/>
      <c r="O489" s="16"/>
      <c r="P489" s="16"/>
      <c r="Q489" s="16"/>
      <c r="R489" s="16"/>
      <c r="S489" s="16"/>
      <c r="T489" s="16"/>
    </row>
    <row r="490" spans="5:20" s="23" customFormat="1">
      <c r="E490" s="27"/>
      <c r="H490" s="146"/>
      <c r="K490" s="16"/>
      <c r="L490" s="16"/>
      <c r="M490" s="16"/>
      <c r="N490" s="16"/>
      <c r="O490" s="16"/>
      <c r="P490" s="16"/>
      <c r="Q490" s="16"/>
      <c r="R490" s="16"/>
      <c r="S490" s="16"/>
      <c r="T490" s="16"/>
    </row>
    <row r="491" spans="5:20" s="23" customFormat="1">
      <c r="E491" s="27"/>
      <c r="H491" s="146"/>
      <c r="K491" s="16"/>
      <c r="L491" s="16"/>
      <c r="M491" s="16"/>
      <c r="N491" s="16"/>
      <c r="O491" s="16"/>
      <c r="P491" s="16"/>
      <c r="Q491" s="16"/>
      <c r="R491" s="16"/>
      <c r="S491" s="16"/>
      <c r="T491" s="16"/>
    </row>
    <row r="492" spans="5:20" s="23" customFormat="1">
      <c r="E492" s="27"/>
      <c r="H492" s="146"/>
      <c r="K492" s="16"/>
      <c r="L492" s="16"/>
      <c r="M492" s="16"/>
      <c r="N492" s="16"/>
      <c r="O492" s="16"/>
      <c r="P492" s="16"/>
      <c r="Q492" s="16"/>
      <c r="R492" s="16"/>
      <c r="S492" s="16"/>
      <c r="T492" s="16"/>
    </row>
    <row r="493" spans="5:20" s="23" customFormat="1">
      <c r="E493" s="27"/>
      <c r="H493" s="146"/>
      <c r="K493" s="16"/>
      <c r="L493" s="16"/>
      <c r="M493" s="16"/>
      <c r="N493" s="16"/>
      <c r="O493" s="16"/>
      <c r="P493" s="16"/>
      <c r="Q493" s="16"/>
      <c r="R493" s="16"/>
      <c r="S493" s="16"/>
      <c r="T493" s="16"/>
    </row>
    <row r="494" spans="5:20" s="23" customFormat="1">
      <c r="E494" s="27"/>
      <c r="H494" s="146"/>
      <c r="K494" s="16"/>
      <c r="L494" s="16"/>
      <c r="M494" s="16"/>
      <c r="N494" s="16"/>
      <c r="O494" s="16"/>
      <c r="P494" s="16"/>
      <c r="Q494" s="16"/>
      <c r="R494" s="16"/>
      <c r="S494" s="16"/>
      <c r="T494" s="16"/>
    </row>
    <row r="495" spans="5:20" s="23" customFormat="1">
      <c r="E495" s="27"/>
      <c r="H495" s="146"/>
      <c r="K495" s="16"/>
      <c r="L495" s="16"/>
      <c r="M495" s="16"/>
      <c r="N495" s="16"/>
      <c r="O495" s="16"/>
      <c r="P495" s="16"/>
      <c r="Q495" s="16"/>
      <c r="R495" s="16"/>
      <c r="S495" s="16"/>
      <c r="T495" s="16"/>
    </row>
    <row r="496" spans="5:20" s="23" customFormat="1">
      <c r="E496" s="27"/>
      <c r="H496" s="146"/>
      <c r="K496" s="16"/>
      <c r="L496" s="16"/>
      <c r="M496" s="16"/>
      <c r="N496" s="16"/>
      <c r="O496" s="16"/>
      <c r="P496" s="16"/>
      <c r="Q496" s="16"/>
      <c r="R496" s="16"/>
      <c r="S496" s="16"/>
      <c r="T496" s="16"/>
    </row>
    <row r="497" spans="5:20" s="23" customFormat="1">
      <c r="E497" s="27"/>
      <c r="H497" s="146"/>
      <c r="K497" s="16"/>
      <c r="L497" s="16"/>
      <c r="M497" s="16"/>
      <c r="N497" s="16"/>
      <c r="O497" s="16"/>
      <c r="P497" s="16"/>
      <c r="Q497" s="16"/>
      <c r="R497" s="16"/>
      <c r="S497" s="16"/>
      <c r="T497" s="16"/>
    </row>
    <row r="498" spans="5:20" s="23" customFormat="1">
      <c r="E498" s="27"/>
      <c r="H498" s="146"/>
      <c r="K498" s="16"/>
      <c r="L498" s="16"/>
      <c r="M498" s="16"/>
      <c r="N498" s="16"/>
      <c r="O498" s="16"/>
      <c r="P498" s="16"/>
      <c r="Q498" s="16"/>
      <c r="R498" s="16"/>
      <c r="S498" s="16"/>
      <c r="T498" s="16"/>
    </row>
    <row r="499" spans="5:20" s="23" customFormat="1">
      <c r="E499" s="27"/>
      <c r="H499" s="146"/>
      <c r="K499" s="16"/>
      <c r="L499" s="16"/>
      <c r="M499" s="16"/>
      <c r="N499" s="16"/>
      <c r="O499" s="16"/>
      <c r="P499" s="16"/>
      <c r="Q499" s="16"/>
      <c r="R499" s="16"/>
      <c r="S499" s="16"/>
      <c r="T499" s="16"/>
    </row>
    <row r="500" spans="5:20" s="23" customFormat="1">
      <c r="E500" s="27"/>
      <c r="H500" s="146"/>
      <c r="K500" s="16"/>
      <c r="L500" s="16"/>
      <c r="M500" s="16"/>
      <c r="N500" s="16"/>
      <c r="O500" s="16"/>
      <c r="P500" s="16"/>
      <c r="Q500" s="16"/>
      <c r="R500" s="16"/>
      <c r="S500" s="16"/>
      <c r="T500" s="16"/>
    </row>
    <row r="501" spans="5:20" s="23" customFormat="1">
      <c r="E501" s="27"/>
      <c r="H501" s="146"/>
      <c r="K501" s="16"/>
      <c r="L501" s="16"/>
      <c r="M501" s="16"/>
      <c r="N501" s="16"/>
      <c r="O501" s="16"/>
      <c r="P501" s="16"/>
      <c r="Q501" s="16"/>
      <c r="R501" s="16"/>
      <c r="S501" s="16"/>
      <c r="T501" s="16"/>
    </row>
    <row r="502" spans="5:20" s="23" customFormat="1">
      <c r="E502" s="27"/>
      <c r="H502" s="146"/>
      <c r="K502" s="16"/>
      <c r="L502" s="16"/>
      <c r="M502" s="16"/>
      <c r="N502" s="16"/>
      <c r="O502" s="16"/>
      <c r="P502" s="16"/>
      <c r="Q502" s="16"/>
      <c r="R502" s="16"/>
      <c r="S502" s="16"/>
      <c r="T502" s="16"/>
    </row>
    <row r="503" spans="5:20" s="23" customFormat="1">
      <c r="E503" s="27"/>
      <c r="H503" s="146"/>
      <c r="K503" s="16"/>
      <c r="L503" s="16"/>
      <c r="M503" s="16"/>
      <c r="N503" s="16"/>
      <c r="O503" s="16"/>
      <c r="P503" s="16"/>
      <c r="Q503" s="16"/>
      <c r="R503" s="16"/>
      <c r="S503" s="16"/>
      <c r="T503" s="16"/>
    </row>
    <row r="504" spans="5:20" s="23" customFormat="1">
      <c r="E504" s="27"/>
      <c r="H504" s="146"/>
      <c r="K504" s="16"/>
      <c r="L504" s="16"/>
      <c r="M504" s="16"/>
      <c r="N504" s="16"/>
      <c r="O504" s="16"/>
      <c r="P504" s="16"/>
      <c r="Q504" s="16"/>
      <c r="R504" s="16"/>
      <c r="S504" s="16"/>
      <c r="T504" s="16"/>
    </row>
    <row r="505" spans="5:20" s="23" customFormat="1">
      <c r="E505" s="27"/>
      <c r="H505" s="146"/>
      <c r="K505" s="16"/>
      <c r="L505" s="16"/>
      <c r="M505" s="16"/>
      <c r="N505" s="16"/>
      <c r="O505" s="16"/>
      <c r="P505" s="16"/>
      <c r="Q505" s="16"/>
      <c r="R505" s="16"/>
      <c r="S505" s="16"/>
      <c r="T505" s="16"/>
    </row>
    <row r="506" spans="5:20" s="23" customFormat="1">
      <c r="E506" s="27"/>
      <c r="H506" s="146"/>
      <c r="K506" s="16"/>
      <c r="L506" s="16"/>
      <c r="M506" s="16"/>
      <c r="N506" s="16"/>
      <c r="O506" s="16"/>
      <c r="P506" s="16"/>
      <c r="Q506" s="16"/>
      <c r="R506" s="16"/>
      <c r="S506" s="16"/>
      <c r="T506" s="16"/>
    </row>
    <row r="507" spans="5:20" s="23" customFormat="1">
      <c r="E507" s="27"/>
      <c r="H507" s="146"/>
      <c r="K507" s="16"/>
      <c r="L507" s="16"/>
      <c r="M507" s="16"/>
      <c r="N507" s="16"/>
      <c r="O507" s="16"/>
      <c r="P507" s="16"/>
      <c r="Q507" s="16"/>
      <c r="R507" s="16"/>
      <c r="S507" s="16"/>
      <c r="T507" s="16"/>
    </row>
    <row r="508" spans="5:20" s="23" customFormat="1">
      <c r="E508" s="27"/>
      <c r="H508" s="146"/>
      <c r="K508" s="16"/>
      <c r="L508" s="16"/>
      <c r="M508" s="16"/>
      <c r="N508" s="16"/>
      <c r="O508" s="16"/>
      <c r="P508" s="16"/>
      <c r="Q508" s="16"/>
      <c r="R508" s="16"/>
      <c r="S508" s="16"/>
      <c r="T508" s="16"/>
    </row>
    <row r="509" spans="5:20" s="23" customFormat="1">
      <c r="E509" s="27"/>
      <c r="H509" s="146"/>
      <c r="K509" s="16"/>
      <c r="L509" s="16"/>
      <c r="M509" s="16"/>
      <c r="N509" s="16"/>
      <c r="O509" s="16"/>
      <c r="P509" s="16"/>
      <c r="Q509" s="16"/>
      <c r="R509" s="16"/>
      <c r="S509" s="16"/>
      <c r="T509" s="16"/>
    </row>
    <row r="510" spans="5:20" s="23" customFormat="1">
      <c r="E510" s="27"/>
      <c r="H510" s="146"/>
      <c r="K510" s="16"/>
      <c r="L510" s="16"/>
      <c r="M510" s="16"/>
      <c r="N510" s="16"/>
      <c r="O510" s="16"/>
      <c r="P510" s="16"/>
      <c r="Q510" s="16"/>
      <c r="R510" s="16"/>
      <c r="S510" s="16"/>
      <c r="T510" s="16"/>
    </row>
    <row r="511" spans="5:20" s="23" customFormat="1">
      <c r="E511" s="27"/>
      <c r="H511" s="146"/>
      <c r="K511" s="16"/>
      <c r="L511" s="16"/>
      <c r="M511" s="16"/>
      <c r="N511" s="16"/>
      <c r="O511" s="16"/>
      <c r="P511" s="16"/>
      <c r="Q511" s="16"/>
      <c r="R511" s="16"/>
      <c r="S511" s="16"/>
      <c r="T511" s="16"/>
    </row>
    <row r="512" spans="5:20" s="23" customFormat="1">
      <c r="E512" s="27"/>
      <c r="H512" s="146"/>
      <c r="K512" s="16"/>
      <c r="L512" s="16"/>
      <c r="M512" s="16"/>
      <c r="N512" s="16"/>
      <c r="O512" s="16"/>
      <c r="P512" s="16"/>
      <c r="Q512" s="16"/>
      <c r="R512" s="16"/>
      <c r="S512" s="16"/>
      <c r="T512" s="16"/>
    </row>
    <row r="513" spans="5:20" s="23" customFormat="1">
      <c r="E513" s="27"/>
      <c r="H513" s="146"/>
      <c r="K513" s="16"/>
      <c r="L513" s="16"/>
      <c r="M513" s="16"/>
      <c r="N513" s="16"/>
      <c r="O513" s="16"/>
      <c r="P513" s="16"/>
      <c r="Q513" s="16"/>
      <c r="R513" s="16"/>
      <c r="S513" s="16"/>
      <c r="T513" s="16"/>
    </row>
    <row r="514" spans="5:20" s="23" customFormat="1">
      <c r="E514" s="27"/>
      <c r="H514" s="146"/>
      <c r="K514" s="16"/>
      <c r="L514" s="16"/>
      <c r="M514" s="16"/>
      <c r="N514" s="16"/>
      <c r="O514" s="16"/>
      <c r="P514" s="16"/>
      <c r="Q514" s="16"/>
      <c r="R514" s="16"/>
      <c r="S514" s="16"/>
      <c r="T514" s="16"/>
    </row>
    <row r="515" spans="5:20" s="23" customFormat="1">
      <c r="E515" s="27"/>
      <c r="H515" s="146"/>
      <c r="K515" s="16"/>
      <c r="L515" s="16"/>
      <c r="M515" s="16"/>
      <c r="N515" s="16"/>
      <c r="O515" s="16"/>
      <c r="P515" s="16"/>
      <c r="Q515" s="16"/>
      <c r="R515" s="16"/>
      <c r="S515" s="16"/>
      <c r="T515" s="16"/>
    </row>
    <row r="516" spans="5:20" s="23" customFormat="1">
      <c r="E516" s="27"/>
      <c r="H516" s="146"/>
      <c r="K516" s="16"/>
      <c r="L516" s="16"/>
      <c r="M516" s="16"/>
      <c r="N516" s="16"/>
      <c r="O516" s="16"/>
      <c r="P516" s="16"/>
      <c r="Q516" s="16"/>
      <c r="R516" s="16"/>
      <c r="S516" s="16"/>
      <c r="T516" s="16"/>
    </row>
    <row r="517" spans="5:20" s="23" customFormat="1">
      <c r="E517" s="27"/>
      <c r="H517" s="146"/>
      <c r="K517" s="16"/>
      <c r="L517" s="16"/>
      <c r="M517" s="16"/>
      <c r="N517" s="16"/>
      <c r="O517" s="16"/>
      <c r="P517" s="16"/>
      <c r="Q517" s="16"/>
      <c r="R517" s="16"/>
      <c r="S517" s="16"/>
      <c r="T517" s="16"/>
    </row>
    <row r="518" spans="5:20" s="23" customFormat="1">
      <c r="E518" s="27"/>
      <c r="H518" s="146"/>
      <c r="K518" s="16"/>
      <c r="L518" s="16"/>
      <c r="M518" s="16"/>
      <c r="N518" s="16"/>
      <c r="O518" s="16"/>
      <c r="P518" s="16"/>
      <c r="Q518" s="16"/>
      <c r="R518" s="16"/>
      <c r="S518" s="16"/>
      <c r="T518" s="16"/>
    </row>
    <row r="519" spans="5:20" s="23" customFormat="1">
      <c r="E519" s="27"/>
      <c r="H519" s="146"/>
      <c r="K519" s="16"/>
      <c r="L519" s="16"/>
      <c r="M519" s="16"/>
      <c r="N519" s="16"/>
      <c r="O519" s="16"/>
      <c r="P519" s="16"/>
      <c r="Q519" s="16"/>
      <c r="R519" s="16"/>
      <c r="S519" s="16"/>
      <c r="T519" s="16"/>
    </row>
    <row r="520" spans="5:20" s="23" customFormat="1">
      <c r="E520" s="27"/>
      <c r="H520" s="146"/>
      <c r="K520" s="16"/>
      <c r="L520" s="16"/>
      <c r="M520" s="16"/>
      <c r="N520" s="16"/>
      <c r="O520" s="16"/>
      <c r="P520" s="16"/>
      <c r="Q520" s="16"/>
      <c r="R520" s="16"/>
      <c r="S520" s="16"/>
      <c r="T520" s="16"/>
    </row>
    <row r="521" spans="5:20" s="23" customFormat="1">
      <c r="E521" s="27"/>
      <c r="H521" s="146"/>
      <c r="K521" s="16"/>
      <c r="L521" s="16"/>
      <c r="M521" s="16"/>
      <c r="N521" s="16"/>
      <c r="O521" s="16"/>
      <c r="P521" s="16"/>
      <c r="Q521" s="16"/>
      <c r="R521" s="16"/>
      <c r="S521" s="16"/>
      <c r="T521" s="16"/>
    </row>
    <row r="522" spans="5:20" s="23" customFormat="1">
      <c r="E522" s="27"/>
      <c r="H522" s="146"/>
      <c r="K522" s="16"/>
      <c r="L522" s="16"/>
      <c r="M522" s="16"/>
      <c r="N522" s="16"/>
      <c r="O522" s="16"/>
      <c r="P522" s="16"/>
      <c r="Q522" s="16"/>
      <c r="R522" s="16"/>
      <c r="S522" s="16"/>
      <c r="T522" s="16"/>
    </row>
    <row r="523" spans="5:20" s="23" customFormat="1">
      <c r="E523" s="27"/>
      <c r="H523" s="146"/>
      <c r="K523" s="16"/>
      <c r="L523" s="16"/>
      <c r="M523" s="16"/>
      <c r="N523" s="16"/>
      <c r="O523" s="16"/>
      <c r="P523" s="16"/>
      <c r="Q523" s="16"/>
      <c r="R523" s="16"/>
      <c r="S523" s="16"/>
      <c r="T523" s="16"/>
    </row>
    <row r="524" spans="5:20" s="23" customFormat="1">
      <c r="E524" s="27"/>
      <c r="H524" s="146"/>
      <c r="K524" s="16"/>
      <c r="L524" s="16"/>
      <c r="M524" s="16"/>
      <c r="N524" s="16"/>
      <c r="O524" s="16"/>
      <c r="P524" s="16"/>
      <c r="Q524" s="16"/>
      <c r="R524" s="16"/>
      <c r="S524" s="16"/>
      <c r="T524" s="16"/>
    </row>
    <row r="525" spans="5:20" s="23" customFormat="1">
      <c r="E525" s="27"/>
      <c r="H525" s="146"/>
      <c r="K525" s="16"/>
      <c r="L525" s="16"/>
      <c r="M525" s="16"/>
      <c r="N525" s="16"/>
      <c r="O525" s="16"/>
      <c r="P525" s="16"/>
      <c r="Q525" s="16"/>
      <c r="R525" s="16"/>
      <c r="S525" s="16"/>
      <c r="T525" s="16"/>
    </row>
    <row r="526" spans="5:20" s="23" customFormat="1">
      <c r="E526" s="27"/>
      <c r="H526" s="146"/>
      <c r="K526" s="16"/>
      <c r="L526" s="16"/>
      <c r="M526" s="16"/>
      <c r="N526" s="16"/>
      <c r="O526" s="16"/>
      <c r="P526" s="16"/>
      <c r="Q526" s="16"/>
      <c r="R526" s="16"/>
      <c r="S526" s="16"/>
      <c r="T526" s="16"/>
    </row>
    <row r="527" spans="5:20" s="23" customFormat="1">
      <c r="E527" s="27"/>
      <c r="H527" s="146"/>
      <c r="K527" s="16"/>
      <c r="L527" s="16"/>
      <c r="M527" s="16"/>
      <c r="N527" s="16"/>
      <c r="O527" s="16"/>
      <c r="P527" s="16"/>
      <c r="Q527" s="16"/>
      <c r="R527" s="16"/>
      <c r="S527" s="16"/>
      <c r="T527" s="16"/>
    </row>
    <row r="528" spans="5:20" s="23" customFormat="1">
      <c r="E528" s="27"/>
      <c r="H528" s="146"/>
      <c r="K528" s="16"/>
      <c r="L528" s="16"/>
      <c r="M528" s="16"/>
      <c r="N528" s="16"/>
      <c r="O528" s="16"/>
      <c r="P528" s="16"/>
      <c r="Q528" s="16"/>
      <c r="R528" s="16"/>
      <c r="S528" s="16"/>
      <c r="T528" s="16"/>
    </row>
    <row r="529" spans="5:20" s="23" customFormat="1">
      <c r="E529" s="27"/>
      <c r="H529" s="146"/>
      <c r="K529" s="16"/>
      <c r="L529" s="16"/>
      <c r="M529" s="16"/>
      <c r="N529" s="16"/>
      <c r="O529" s="16"/>
      <c r="P529" s="16"/>
      <c r="Q529" s="16"/>
      <c r="R529" s="16"/>
      <c r="S529" s="16"/>
      <c r="T529" s="16"/>
    </row>
    <row r="530" spans="5:20" s="23" customFormat="1">
      <c r="E530" s="27"/>
      <c r="H530" s="146"/>
      <c r="K530" s="16"/>
      <c r="L530" s="16"/>
      <c r="M530" s="16"/>
      <c r="N530" s="16"/>
      <c r="O530" s="16"/>
      <c r="P530" s="16"/>
      <c r="Q530" s="16"/>
      <c r="R530" s="16"/>
      <c r="S530" s="16"/>
      <c r="T530" s="16"/>
    </row>
    <row r="531" spans="5:20" s="23" customFormat="1">
      <c r="E531" s="27"/>
      <c r="H531" s="146"/>
      <c r="K531" s="16"/>
      <c r="L531" s="16"/>
      <c r="M531" s="16"/>
      <c r="N531" s="16"/>
      <c r="O531" s="16"/>
      <c r="P531" s="16"/>
      <c r="Q531" s="16"/>
      <c r="R531" s="16"/>
      <c r="S531" s="16"/>
      <c r="T531" s="16"/>
    </row>
    <row r="532" spans="5:20" s="23" customFormat="1">
      <c r="E532" s="27"/>
      <c r="H532" s="146"/>
      <c r="K532" s="16"/>
      <c r="L532" s="16"/>
      <c r="M532" s="16"/>
      <c r="N532" s="16"/>
      <c r="O532" s="16"/>
      <c r="P532" s="16"/>
      <c r="Q532" s="16"/>
      <c r="R532" s="16"/>
      <c r="S532" s="16"/>
      <c r="T532" s="16"/>
    </row>
    <row r="533" spans="5:20" s="23" customFormat="1">
      <c r="E533" s="27"/>
      <c r="H533" s="146"/>
      <c r="K533" s="16"/>
      <c r="L533" s="16"/>
      <c r="M533" s="16"/>
      <c r="N533" s="16"/>
      <c r="O533" s="16"/>
      <c r="P533" s="16"/>
      <c r="Q533" s="16"/>
      <c r="R533" s="16"/>
      <c r="S533" s="16"/>
      <c r="T533" s="16"/>
    </row>
    <row r="534" spans="5:20" s="23" customFormat="1">
      <c r="E534" s="27"/>
      <c r="H534" s="146"/>
      <c r="K534" s="16"/>
      <c r="L534" s="16"/>
      <c r="M534" s="16"/>
      <c r="N534" s="16"/>
      <c r="O534" s="16"/>
      <c r="P534" s="16"/>
      <c r="Q534" s="16"/>
      <c r="R534" s="16"/>
      <c r="S534" s="16"/>
      <c r="T534" s="16"/>
    </row>
    <row r="535" spans="5:20" s="23" customFormat="1">
      <c r="E535" s="27"/>
      <c r="H535" s="146"/>
      <c r="K535" s="16"/>
      <c r="L535" s="16"/>
      <c r="M535" s="16"/>
      <c r="N535" s="16"/>
      <c r="O535" s="16"/>
      <c r="P535" s="16"/>
      <c r="Q535" s="16"/>
      <c r="R535" s="16"/>
      <c r="S535" s="16"/>
      <c r="T535" s="16"/>
    </row>
    <row r="536" spans="5:20" s="23" customFormat="1">
      <c r="E536" s="27"/>
      <c r="H536" s="146"/>
      <c r="K536" s="16"/>
      <c r="L536" s="16"/>
      <c r="M536" s="16"/>
      <c r="N536" s="16"/>
      <c r="O536" s="16"/>
      <c r="P536" s="16"/>
      <c r="Q536" s="16"/>
      <c r="R536" s="16"/>
      <c r="S536" s="16"/>
      <c r="T536" s="16"/>
    </row>
    <row r="537" spans="5:20" s="23" customFormat="1">
      <c r="E537" s="27"/>
      <c r="H537" s="146"/>
      <c r="K537" s="16"/>
      <c r="L537" s="16"/>
      <c r="M537" s="16"/>
      <c r="N537" s="16"/>
      <c r="O537" s="16"/>
      <c r="P537" s="16"/>
      <c r="Q537" s="16"/>
      <c r="R537" s="16"/>
      <c r="S537" s="16"/>
      <c r="T537" s="16"/>
    </row>
    <row r="538" spans="5:20" s="23" customFormat="1">
      <c r="E538" s="27"/>
      <c r="H538" s="146"/>
      <c r="K538" s="16"/>
      <c r="L538" s="16"/>
      <c r="M538" s="16"/>
      <c r="N538" s="16"/>
      <c r="O538" s="16"/>
      <c r="P538" s="16"/>
      <c r="Q538" s="16"/>
      <c r="R538" s="16"/>
      <c r="S538" s="16"/>
      <c r="T538" s="16"/>
    </row>
    <row r="539" spans="5:20" s="23" customFormat="1">
      <c r="E539" s="27"/>
      <c r="H539" s="146"/>
      <c r="K539" s="16"/>
      <c r="L539" s="16"/>
      <c r="M539" s="16"/>
      <c r="N539" s="16"/>
      <c r="O539" s="16"/>
      <c r="P539" s="16"/>
      <c r="Q539" s="16"/>
      <c r="R539" s="16"/>
      <c r="S539" s="16"/>
      <c r="T539" s="16"/>
    </row>
    <row r="540" spans="5:20" s="23" customFormat="1">
      <c r="E540" s="27"/>
      <c r="H540" s="146"/>
      <c r="K540" s="16"/>
      <c r="L540" s="16"/>
      <c r="M540" s="16"/>
      <c r="N540" s="16"/>
      <c r="O540" s="16"/>
      <c r="P540" s="16"/>
      <c r="Q540" s="16"/>
      <c r="R540" s="16"/>
      <c r="S540" s="16"/>
      <c r="T540" s="16"/>
    </row>
    <row r="541" spans="5:20" s="23" customFormat="1">
      <c r="E541" s="27"/>
      <c r="H541" s="146"/>
      <c r="K541" s="16"/>
      <c r="L541" s="16"/>
      <c r="M541" s="16"/>
      <c r="N541" s="16"/>
      <c r="O541" s="16"/>
      <c r="P541" s="16"/>
      <c r="Q541" s="16"/>
      <c r="R541" s="16"/>
      <c r="S541" s="16"/>
      <c r="T541" s="16"/>
    </row>
    <row r="542" spans="5:20" s="23" customFormat="1">
      <c r="E542" s="27"/>
      <c r="H542" s="146"/>
      <c r="K542" s="16"/>
      <c r="L542" s="16"/>
      <c r="M542" s="16"/>
      <c r="N542" s="16"/>
      <c r="O542" s="16"/>
      <c r="P542" s="16"/>
      <c r="Q542" s="16"/>
      <c r="R542" s="16"/>
      <c r="S542" s="16"/>
      <c r="T542" s="16"/>
    </row>
    <row r="543" spans="5:20" s="23" customFormat="1">
      <c r="E543" s="27"/>
      <c r="H543" s="146"/>
      <c r="K543" s="16"/>
      <c r="L543" s="16"/>
      <c r="M543" s="16"/>
      <c r="N543" s="16"/>
      <c r="O543" s="16"/>
      <c r="P543" s="16"/>
      <c r="Q543" s="16"/>
      <c r="R543" s="16"/>
      <c r="S543" s="16"/>
      <c r="T543" s="16"/>
    </row>
    <row r="544" spans="5:20" s="23" customFormat="1">
      <c r="E544" s="27"/>
      <c r="H544" s="146"/>
      <c r="K544" s="16"/>
      <c r="L544" s="16"/>
      <c r="M544" s="16"/>
      <c r="N544" s="16"/>
      <c r="O544" s="16"/>
      <c r="P544" s="16"/>
      <c r="Q544" s="16"/>
      <c r="R544" s="16"/>
      <c r="S544" s="16"/>
      <c r="T544" s="16"/>
    </row>
    <row r="545" spans="5:20" s="23" customFormat="1">
      <c r="E545" s="27"/>
      <c r="H545" s="146"/>
      <c r="K545" s="16"/>
      <c r="L545" s="16"/>
      <c r="M545" s="16"/>
      <c r="N545" s="16"/>
      <c r="O545" s="16"/>
      <c r="P545" s="16"/>
      <c r="Q545" s="16"/>
      <c r="R545" s="16"/>
      <c r="S545" s="16"/>
      <c r="T545" s="16"/>
    </row>
    <row r="546" spans="5:20" s="23" customFormat="1">
      <c r="E546" s="27"/>
      <c r="H546" s="146"/>
      <c r="K546" s="16"/>
      <c r="L546" s="16"/>
      <c r="M546" s="16"/>
      <c r="N546" s="16"/>
      <c r="O546" s="16"/>
      <c r="P546" s="16"/>
      <c r="Q546" s="16"/>
      <c r="R546" s="16"/>
      <c r="S546" s="16"/>
      <c r="T546" s="16"/>
    </row>
    <row r="547" spans="5:20" s="23" customFormat="1">
      <c r="E547" s="27"/>
      <c r="H547" s="146"/>
      <c r="K547" s="16"/>
      <c r="L547" s="16"/>
      <c r="M547" s="16"/>
      <c r="N547" s="16"/>
      <c r="O547" s="16"/>
      <c r="P547" s="16"/>
      <c r="Q547" s="16"/>
      <c r="R547" s="16"/>
      <c r="S547" s="16"/>
      <c r="T547" s="16"/>
    </row>
    <row r="548" spans="5:20" s="23" customFormat="1">
      <c r="E548" s="27"/>
      <c r="H548" s="146"/>
      <c r="K548" s="16"/>
      <c r="L548" s="16"/>
      <c r="M548" s="16"/>
      <c r="N548" s="16"/>
      <c r="O548" s="16"/>
      <c r="P548" s="16"/>
      <c r="Q548" s="16"/>
      <c r="R548" s="16"/>
      <c r="S548" s="16"/>
      <c r="T548" s="16"/>
    </row>
    <row r="549" spans="5:20" s="23" customFormat="1">
      <c r="E549" s="27"/>
      <c r="H549" s="146"/>
      <c r="K549" s="16"/>
      <c r="L549" s="16"/>
      <c r="M549" s="16"/>
      <c r="N549" s="16"/>
      <c r="O549" s="16"/>
      <c r="P549" s="16"/>
      <c r="Q549" s="16"/>
      <c r="R549" s="16"/>
      <c r="S549" s="16"/>
      <c r="T549" s="16"/>
    </row>
    <row r="550" spans="5:20" s="23" customFormat="1">
      <c r="E550" s="27"/>
      <c r="H550" s="146"/>
      <c r="K550" s="16"/>
      <c r="L550" s="16"/>
      <c r="M550" s="16"/>
      <c r="N550" s="16"/>
      <c r="O550" s="16"/>
      <c r="P550" s="16"/>
      <c r="Q550" s="16"/>
      <c r="R550" s="16"/>
      <c r="S550" s="16"/>
      <c r="T550" s="16"/>
    </row>
    <row r="551" spans="5:20" s="23" customFormat="1">
      <c r="E551" s="27"/>
      <c r="H551" s="146"/>
      <c r="K551" s="16"/>
      <c r="L551" s="16"/>
      <c r="M551" s="16"/>
      <c r="N551" s="16"/>
      <c r="O551" s="16"/>
      <c r="P551" s="16"/>
      <c r="Q551" s="16"/>
      <c r="R551" s="16"/>
      <c r="S551" s="16"/>
      <c r="T551" s="16"/>
    </row>
    <row r="552" spans="5:20" s="23" customFormat="1">
      <c r="E552" s="27"/>
      <c r="H552" s="146"/>
      <c r="K552" s="16"/>
      <c r="L552" s="16"/>
      <c r="M552" s="16"/>
      <c r="N552" s="16"/>
      <c r="O552" s="16"/>
      <c r="P552" s="16"/>
      <c r="Q552" s="16"/>
      <c r="R552" s="16"/>
      <c r="S552" s="16"/>
      <c r="T552" s="16"/>
    </row>
    <row r="553" spans="5:20" s="23" customFormat="1">
      <c r="E553" s="27"/>
      <c r="H553" s="146"/>
      <c r="K553" s="16"/>
      <c r="L553" s="16"/>
      <c r="M553" s="16"/>
      <c r="N553" s="16"/>
      <c r="O553" s="16"/>
      <c r="P553" s="16"/>
      <c r="Q553" s="16"/>
      <c r="R553" s="16"/>
      <c r="S553" s="16"/>
      <c r="T553" s="16"/>
    </row>
    <row r="554" spans="5:20" s="23" customFormat="1">
      <c r="E554" s="27"/>
      <c r="H554" s="146"/>
      <c r="K554" s="16"/>
      <c r="L554" s="16"/>
      <c r="M554" s="16"/>
      <c r="N554" s="16"/>
      <c r="O554" s="16"/>
      <c r="P554" s="16"/>
      <c r="Q554" s="16"/>
      <c r="R554" s="16"/>
      <c r="S554" s="16"/>
      <c r="T554" s="16"/>
    </row>
    <row r="555" spans="5:20" s="23" customFormat="1">
      <c r="E555" s="27"/>
      <c r="H555" s="146"/>
      <c r="K555" s="16"/>
      <c r="L555" s="16"/>
      <c r="M555" s="16"/>
      <c r="N555" s="16"/>
      <c r="O555" s="16"/>
      <c r="P555" s="16"/>
      <c r="Q555" s="16"/>
      <c r="R555" s="16"/>
      <c r="S555" s="16"/>
      <c r="T555" s="16"/>
    </row>
    <row r="556" spans="5:20" s="23" customFormat="1">
      <c r="E556" s="27"/>
      <c r="H556" s="146"/>
      <c r="K556" s="16"/>
      <c r="L556" s="16"/>
      <c r="M556" s="16"/>
      <c r="N556" s="16"/>
      <c r="O556" s="16"/>
      <c r="P556" s="16"/>
      <c r="Q556" s="16"/>
      <c r="R556" s="16"/>
      <c r="S556" s="16"/>
      <c r="T556" s="16"/>
    </row>
    <row r="557" spans="5:20" s="23" customFormat="1">
      <c r="E557" s="27"/>
      <c r="H557" s="146"/>
      <c r="K557" s="16"/>
      <c r="L557" s="16"/>
      <c r="M557" s="16"/>
      <c r="N557" s="16"/>
      <c r="O557" s="16"/>
      <c r="P557" s="16"/>
      <c r="Q557" s="16"/>
      <c r="R557" s="16"/>
      <c r="S557" s="16"/>
      <c r="T557" s="16"/>
    </row>
    <row r="558" spans="5:20" s="23" customFormat="1">
      <c r="E558" s="27"/>
      <c r="H558" s="146"/>
      <c r="K558" s="16"/>
      <c r="L558" s="16"/>
      <c r="M558" s="16"/>
      <c r="N558" s="16"/>
      <c r="O558" s="16"/>
      <c r="P558" s="16"/>
      <c r="Q558" s="16"/>
      <c r="R558" s="16"/>
      <c r="S558" s="16"/>
      <c r="T558" s="16"/>
    </row>
    <row r="559" spans="5:20" s="23" customFormat="1">
      <c r="E559" s="27"/>
      <c r="H559" s="146"/>
      <c r="K559" s="16"/>
      <c r="L559" s="16"/>
      <c r="M559" s="16"/>
      <c r="N559" s="16"/>
      <c r="O559" s="16"/>
      <c r="P559" s="16"/>
      <c r="Q559" s="16"/>
      <c r="R559" s="16"/>
      <c r="S559" s="16"/>
      <c r="T559" s="16"/>
    </row>
    <row r="560" spans="5:20" s="23" customFormat="1">
      <c r="E560" s="27"/>
      <c r="H560" s="146"/>
      <c r="K560" s="16"/>
      <c r="L560" s="16"/>
      <c r="M560" s="16"/>
      <c r="N560" s="16"/>
      <c r="O560" s="16"/>
      <c r="P560" s="16"/>
      <c r="Q560" s="16"/>
      <c r="R560" s="16"/>
      <c r="S560" s="16"/>
      <c r="T560" s="16"/>
    </row>
    <row r="561" spans="5:20" s="23" customFormat="1">
      <c r="E561" s="27"/>
      <c r="H561" s="146"/>
      <c r="K561" s="16"/>
      <c r="L561" s="16"/>
      <c r="M561" s="16"/>
      <c r="N561" s="16"/>
      <c r="O561" s="16"/>
      <c r="P561" s="16"/>
      <c r="Q561" s="16"/>
      <c r="R561" s="16"/>
      <c r="S561" s="16"/>
      <c r="T561" s="16"/>
    </row>
    <row r="562" spans="5:20" s="23" customFormat="1">
      <c r="E562" s="27"/>
      <c r="H562" s="146"/>
      <c r="K562" s="16"/>
      <c r="L562" s="16"/>
      <c r="M562" s="16"/>
      <c r="N562" s="16"/>
      <c r="O562" s="16"/>
      <c r="P562" s="16"/>
      <c r="Q562" s="16"/>
      <c r="R562" s="16"/>
      <c r="S562" s="16"/>
      <c r="T562" s="16"/>
    </row>
    <row r="563" spans="5:20" s="23" customFormat="1">
      <c r="E563" s="27"/>
      <c r="H563" s="146"/>
      <c r="K563" s="16"/>
      <c r="L563" s="16"/>
      <c r="M563" s="16"/>
      <c r="N563" s="16"/>
      <c r="O563" s="16"/>
      <c r="P563" s="16"/>
      <c r="Q563" s="16"/>
      <c r="R563" s="16"/>
      <c r="S563" s="16"/>
      <c r="T563" s="16"/>
    </row>
    <row r="564" spans="5:20" s="23" customFormat="1">
      <c r="E564" s="27"/>
      <c r="H564" s="146"/>
      <c r="K564" s="16"/>
      <c r="L564" s="16"/>
      <c r="M564" s="16"/>
      <c r="N564" s="16"/>
      <c r="O564" s="16"/>
      <c r="P564" s="16"/>
      <c r="Q564" s="16"/>
      <c r="R564" s="16"/>
      <c r="S564" s="16"/>
      <c r="T564" s="16"/>
    </row>
    <row r="565" spans="5:20" s="23" customFormat="1">
      <c r="E565" s="27"/>
      <c r="H565" s="146"/>
      <c r="K565" s="16"/>
      <c r="L565" s="16"/>
      <c r="M565" s="16"/>
      <c r="N565" s="16"/>
      <c r="O565" s="16"/>
      <c r="P565" s="16"/>
      <c r="Q565" s="16"/>
      <c r="R565" s="16"/>
      <c r="S565" s="16"/>
      <c r="T565" s="16"/>
    </row>
    <row r="566" spans="5:20" s="23" customFormat="1">
      <c r="E566" s="27"/>
      <c r="H566" s="146"/>
      <c r="K566" s="16"/>
      <c r="L566" s="16"/>
      <c r="M566" s="16"/>
      <c r="N566" s="16"/>
      <c r="O566" s="16"/>
      <c r="P566" s="16"/>
      <c r="Q566" s="16"/>
      <c r="R566" s="16"/>
      <c r="S566" s="16"/>
      <c r="T566" s="16"/>
    </row>
    <row r="567" spans="5:20" s="23" customFormat="1">
      <c r="E567" s="27"/>
      <c r="H567" s="146"/>
      <c r="K567" s="16"/>
      <c r="L567" s="16"/>
      <c r="M567" s="16"/>
      <c r="N567" s="16"/>
      <c r="O567" s="16"/>
      <c r="P567" s="16"/>
      <c r="Q567" s="16"/>
      <c r="R567" s="16"/>
      <c r="S567" s="16"/>
      <c r="T567" s="16"/>
    </row>
    <row r="568" spans="5:20" s="23" customFormat="1">
      <c r="E568" s="27"/>
      <c r="H568" s="146"/>
      <c r="K568" s="16"/>
      <c r="L568" s="16"/>
      <c r="M568" s="16"/>
      <c r="N568" s="16"/>
      <c r="O568" s="16"/>
      <c r="P568" s="16"/>
      <c r="Q568" s="16"/>
      <c r="R568" s="16"/>
      <c r="S568" s="16"/>
      <c r="T568" s="16"/>
    </row>
    <row r="569" spans="5:20" s="23" customFormat="1">
      <c r="E569" s="27"/>
      <c r="H569" s="146"/>
      <c r="K569" s="16"/>
      <c r="L569" s="16"/>
      <c r="M569" s="16"/>
      <c r="N569" s="16"/>
      <c r="O569" s="16"/>
      <c r="P569" s="16"/>
      <c r="Q569" s="16"/>
      <c r="R569" s="16"/>
      <c r="S569" s="16"/>
      <c r="T569" s="16"/>
    </row>
    <row r="570" spans="5:20" s="23" customFormat="1">
      <c r="E570" s="27"/>
      <c r="H570" s="146"/>
      <c r="K570" s="16"/>
      <c r="L570" s="16"/>
      <c r="M570" s="16"/>
      <c r="N570" s="16"/>
      <c r="O570" s="16"/>
      <c r="P570" s="16"/>
      <c r="Q570" s="16"/>
      <c r="R570" s="16"/>
      <c r="S570" s="16"/>
      <c r="T570" s="16"/>
    </row>
    <row r="571" spans="5:20" s="23" customFormat="1">
      <c r="E571" s="27"/>
      <c r="H571" s="146"/>
      <c r="K571" s="16"/>
      <c r="L571" s="16"/>
      <c r="M571" s="16"/>
      <c r="N571" s="16"/>
      <c r="O571" s="16"/>
      <c r="P571" s="16"/>
      <c r="Q571" s="16"/>
      <c r="R571" s="16"/>
      <c r="S571" s="16"/>
      <c r="T571" s="16"/>
    </row>
    <row r="572" spans="5:20" s="23" customFormat="1">
      <c r="E572" s="27"/>
      <c r="H572" s="146"/>
      <c r="K572" s="16"/>
      <c r="L572" s="16"/>
      <c r="M572" s="16"/>
      <c r="N572" s="16"/>
      <c r="O572" s="16"/>
      <c r="P572" s="16"/>
      <c r="Q572" s="16"/>
      <c r="R572" s="16"/>
      <c r="S572" s="16"/>
      <c r="T572" s="16"/>
    </row>
    <row r="573" spans="5:20" s="23" customFormat="1">
      <c r="E573" s="27"/>
      <c r="H573" s="146"/>
      <c r="K573" s="16"/>
      <c r="L573" s="16"/>
      <c r="M573" s="16"/>
      <c r="N573" s="16"/>
      <c r="O573" s="16"/>
      <c r="P573" s="16"/>
      <c r="Q573" s="16"/>
      <c r="R573" s="16"/>
      <c r="S573" s="16"/>
      <c r="T573" s="16"/>
    </row>
    <row r="574" spans="5:20" s="23" customFormat="1">
      <c r="E574" s="27"/>
      <c r="H574" s="146"/>
      <c r="K574" s="16"/>
      <c r="L574" s="16"/>
      <c r="M574" s="16"/>
      <c r="N574" s="16"/>
      <c r="O574" s="16"/>
      <c r="P574" s="16"/>
      <c r="Q574" s="16"/>
      <c r="R574" s="16"/>
      <c r="S574" s="16"/>
      <c r="T574" s="16"/>
    </row>
    <row r="575" spans="5:20" s="23" customFormat="1">
      <c r="E575" s="27"/>
      <c r="H575" s="146"/>
      <c r="K575" s="16"/>
      <c r="L575" s="16"/>
      <c r="M575" s="16"/>
      <c r="N575" s="16"/>
      <c r="O575" s="16"/>
      <c r="P575" s="16"/>
      <c r="Q575" s="16"/>
      <c r="R575" s="16"/>
      <c r="S575" s="16"/>
      <c r="T575" s="16"/>
    </row>
    <row r="576" spans="5:20" s="23" customFormat="1">
      <c r="E576" s="27"/>
      <c r="H576" s="146"/>
      <c r="K576" s="16"/>
      <c r="L576" s="16"/>
      <c r="M576" s="16"/>
      <c r="N576" s="16"/>
      <c r="O576" s="16"/>
      <c r="P576" s="16"/>
      <c r="Q576" s="16"/>
      <c r="R576" s="16"/>
      <c r="S576" s="16"/>
      <c r="T576" s="16"/>
    </row>
    <row r="577" spans="5:20" s="23" customFormat="1">
      <c r="E577" s="27"/>
      <c r="H577" s="146"/>
      <c r="K577" s="16"/>
      <c r="L577" s="16"/>
      <c r="M577" s="16"/>
      <c r="N577" s="16"/>
      <c r="O577" s="16"/>
      <c r="P577" s="16"/>
      <c r="Q577" s="16"/>
      <c r="R577" s="16"/>
      <c r="S577" s="16"/>
      <c r="T577" s="16"/>
    </row>
    <row r="578" spans="5:20" s="23" customFormat="1">
      <c r="E578" s="27"/>
      <c r="H578" s="146"/>
      <c r="K578" s="16"/>
      <c r="L578" s="16"/>
      <c r="M578" s="16"/>
      <c r="N578" s="16"/>
      <c r="O578" s="16"/>
      <c r="P578" s="16"/>
      <c r="Q578" s="16"/>
      <c r="R578" s="16"/>
      <c r="S578" s="16"/>
      <c r="T578" s="16"/>
    </row>
    <row r="579" spans="5:20" s="23" customFormat="1">
      <c r="E579" s="27"/>
      <c r="H579" s="146"/>
      <c r="K579" s="16"/>
      <c r="L579" s="16"/>
      <c r="M579" s="16"/>
      <c r="N579" s="16"/>
      <c r="O579" s="16"/>
      <c r="P579" s="16"/>
      <c r="Q579" s="16"/>
      <c r="R579" s="16"/>
      <c r="S579" s="16"/>
      <c r="T579" s="16"/>
    </row>
    <row r="580" spans="5:20" s="23" customFormat="1">
      <c r="E580" s="27"/>
      <c r="H580" s="146"/>
      <c r="K580" s="16"/>
      <c r="L580" s="16"/>
      <c r="M580" s="16"/>
      <c r="N580" s="16"/>
      <c r="O580" s="16"/>
      <c r="P580" s="16"/>
      <c r="Q580" s="16"/>
      <c r="R580" s="16"/>
      <c r="S580" s="16"/>
      <c r="T580" s="16"/>
    </row>
    <row r="581" spans="5:20" s="23" customFormat="1">
      <c r="E581" s="27"/>
      <c r="H581" s="146"/>
      <c r="K581" s="16"/>
      <c r="L581" s="16"/>
      <c r="M581" s="16"/>
      <c r="N581" s="16"/>
      <c r="O581" s="16"/>
      <c r="P581" s="16"/>
      <c r="Q581" s="16"/>
      <c r="R581" s="16"/>
      <c r="S581" s="16"/>
      <c r="T581" s="16"/>
    </row>
    <row r="582" spans="5:20" s="23" customFormat="1">
      <c r="E582" s="27"/>
      <c r="H582" s="146"/>
      <c r="K582" s="16"/>
      <c r="L582" s="16"/>
      <c r="M582" s="16"/>
      <c r="N582" s="16"/>
      <c r="O582" s="16"/>
      <c r="P582" s="16"/>
      <c r="Q582" s="16"/>
      <c r="R582" s="16"/>
      <c r="S582" s="16"/>
      <c r="T582" s="16"/>
    </row>
    <row r="583" spans="5:20" s="23" customFormat="1">
      <c r="E583" s="27"/>
      <c r="H583" s="146"/>
      <c r="K583" s="16"/>
      <c r="L583" s="16"/>
      <c r="M583" s="16"/>
      <c r="N583" s="16"/>
      <c r="O583" s="16"/>
      <c r="P583" s="16"/>
      <c r="Q583" s="16"/>
      <c r="R583" s="16"/>
      <c r="S583" s="16"/>
      <c r="T583" s="16"/>
    </row>
    <row r="584" spans="5:20" s="23" customFormat="1">
      <c r="E584" s="27"/>
      <c r="H584" s="146"/>
      <c r="K584" s="16"/>
      <c r="L584" s="16"/>
      <c r="M584" s="16"/>
      <c r="N584" s="16"/>
      <c r="O584" s="16"/>
      <c r="P584" s="16"/>
      <c r="Q584" s="16"/>
      <c r="R584" s="16"/>
      <c r="S584" s="16"/>
      <c r="T584" s="16"/>
    </row>
    <row r="585" spans="5:20" s="23" customFormat="1">
      <c r="E585" s="27"/>
      <c r="H585" s="146"/>
      <c r="K585" s="16"/>
      <c r="L585" s="16"/>
      <c r="M585" s="16"/>
      <c r="N585" s="16"/>
      <c r="O585" s="16"/>
      <c r="P585" s="16"/>
      <c r="Q585" s="16"/>
      <c r="R585" s="16"/>
      <c r="S585" s="16"/>
      <c r="T585" s="16"/>
    </row>
    <row r="586" spans="5:20" s="23" customFormat="1">
      <c r="E586" s="27"/>
      <c r="H586" s="146"/>
      <c r="K586" s="16"/>
      <c r="L586" s="16"/>
      <c r="M586" s="16"/>
      <c r="N586" s="16"/>
      <c r="O586" s="16"/>
      <c r="P586" s="16"/>
      <c r="Q586" s="16"/>
      <c r="R586" s="16"/>
      <c r="S586" s="16"/>
      <c r="T586" s="16"/>
    </row>
    <row r="587" spans="5:20" s="23" customFormat="1">
      <c r="E587" s="27"/>
      <c r="H587" s="146"/>
      <c r="K587" s="16"/>
      <c r="L587" s="16"/>
      <c r="M587" s="16"/>
      <c r="N587" s="16"/>
      <c r="O587" s="16"/>
      <c r="P587" s="16"/>
      <c r="Q587" s="16"/>
      <c r="R587" s="16"/>
      <c r="S587" s="16"/>
      <c r="T587" s="16"/>
    </row>
    <row r="588" spans="5:20" s="23" customFormat="1">
      <c r="E588" s="27"/>
      <c r="H588" s="146"/>
      <c r="K588" s="16"/>
      <c r="L588" s="16"/>
      <c r="M588" s="16"/>
      <c r="N588" s="16"/>
      <c r="O588" s="16"/>
      <c r="P588" s="16"/>
      <c r="Q588" s="16"/>
      <c r="R588" s="16"/>
      <c r="S588" s="16"/>
      <c r="T588" s="16"/>
    </row>
    <row r="589" spans="5:20" s="23" customFormat="1">
      <c r="E589" s="27"/>
      <c r="H589" s="146"/>
      <c r="K589" s="16"/>
      <c r="L589" s="16"/>
      <c r="M589" s="16"/>
      <c r="N589" s="16"/>
      <c r="O589" s="16"/>
      <c r="P589" s="16"/>
      <c r="Q589" s="16"/>
      <c r="R589" s="16"/>
      <c r="S589" s="16"/>
      <c r="T589" s="16"/>
    </row>
    <row r="590" spans="5:20" s="23" customFormat="1">
      <c r="E590" s="27"/>
      <c r="H590" s="146"/>
      <c r="K590" s="16"/>
      <c r="L590" s="16"/>
      <c r="M590" s="16"/>
      <c r="N590" s="16"/>
      <c r="O590" s="16"/>
      <c r="P590" s="16"/>
      <c r="Q590" s="16"/>
      <c r="R590" s="16"/>
      <c r="S590" s="16"/>
      <c r="T590" s="16"/>
    </row>
    <row r="591" spans="5:20" s="23" customFormat="1">
      <c r="E591" s="27"/>
      <c r="H591" s="146"/>
      <c r="K591" s="16"/>
      <c r="L591" s="16"/>
      <c r="M591" s="16"/>
      <c r="N591" s="16"/>
      <c r="O591" s="16"/>
      <c r="P591" s="16"/>
      <c r="Q591" s="16"/>
      <c r="R591" s="16"/>
      <c r="S591" s="16"/>
      <c r="T591" s="16"/>
    </row>
    <row r="592" spans="5:20" s="23" customFormat="1">
      <c r="E592" s="27"/>
      <c r="H592" s="146"/>
      <c r="K592" s="16"/>
      <c r="L592" s="16"/>
      <c r="M592" s="16"/>
      <c r="N592" s="16"/>
      <c r="O592" s="16"/>
      <c r="P592" s="16"/>
      <c r="Q592" s="16"/>
      <c r="R592" s="16"/>
      <c r="S592" s="16"/>
      <c r="T592" s="16"/>
    </row>
    <row r="593" spans="5:20" s="23" customFormat="1">
      <c r="E593" s="27"/>
      <c r="H593" s="146"/>
      <c r="K593" s="16"/>
      <c r="L593" s="16"/>
      <c r="M593" s="16"/>
      <c r="N593" s="16"/>
      <c r="O593" s="16"/>
      <c r="P593" s="16"/>
      <c r="Q593" s="16"/>
      <c r="R593" s="16"/>
      <c r="S593" s="16"/>
      <c r="T593" s="16"/>
    </row>
    <row r="594" spans="5:20" s="23" customFormat="1">
      <c r="E594" s="27"/>
      <c r="H594" s="146"/>
      <c r="K594" s="16"/>
      <c r="L594" s="16"/>
      <c r="M594" s="16"/>
      <c r="N594" s="16"/>
      <c r="O594" s="16"/>
      <c r="P594" s="16"/>
      <c r="Q594" s="16"/>
      <c r="R594" s="16"/>
      <c r="S594" s="16"/>
      <c r="T594" s="16"/>
    </row>
    <row r="595" spans="5:20" s="23" customFormat="1">
      <c r="E595" s="27"/>
      <c r="H595" s="146"/>
      <c r="K595" s="16"/>
      <c r="L595" s="16"/>
      <c r="M595" s="16"/>
      <c r="N595" s="16"/>
      <c r="O595" s="16"/>
      <c r="P595" s="16"/>
      <c r="Q595" s="16"/>
      <c r="R595" s="16"/>
      <c r="S595" s="16"/>
      <c r="T595" s="16"/>
    </row>
    <row r="596" spans="5:20" s="23" customFormat="1">
      <c r="E596" s="27"/>
      <c r="H596" s="146"/>
      <c r="K596" s="16"/>
      <c r="L596" s="16"/>
      <c r="M596" s="16"/>
      <c r="N596" s="16"/>
      <c r="O596" s="16"/>
      <c r="P596" s="16"/>
      <c r="Q596" s="16"/>
      <c r="R596" s="16"/>
      <c r="S596" s="16"/>
      <c r="T596" s="16"/>
    </row>
    <row r="597" spans="5:20" s="23" customFormat="1">
      <c r="E597" s="27"/>
      <c r="H597" s="146"/>
      <c r="K597" s="16"/>
      <c r="L597" s="16"/>
      <c r="M597" s="16"/>
      <c r="N597" s="16"/>
      <c r="O597" s="16"/>
      <c r="P597" s="16"/>
      <c r="Q597" s="16"/>
      <c r="R597" s="16"/>
      <c r="S597" s="16"/>
      <c r="T597" s="16"/>
    </row>
    <row r="598" spans="5:20" s="23" customFormat="1">
      <c r="E598" s="27"/>
      <c r="H598" s="146"/>
      <c r="K598" s="16"/>
      <c r="L598" s="16"/>
      <c r="M598" s="16"/>
      <c r="N598" s="16"/>
      <c r="O598" s="16"/>
      <c r="P598" s="16"/>
      <c r="Q598" s="16"/>
      <c r="R598" s="16"/>
      <c r="S598" s="16"/>
      <c r="T598" s="16"/>
    </row>
    <row r="599" spans="5:20" s="23" customFormat="1">
      <c r="E599" s="27"/>
      <c r="H599" s="146"/>
      <c r="K599" s="16"/>
      <c r="L599" s="16"/>
      <c r="M599" s="16"/>
      <c r="N599" s="16"/>
      <c r="O599" s="16"/>
      <c r="P599" s="16"/>
      <c r="Q599" s="16"/>
      <c r="R599" s="16"/>
      <c r="S599" s="16"/>
      <c r="T599" s="16"/>
    </row>
    <row r="600" spans="5:20" s="23" customFormat="1">
      <c r="E600" s="27"/>
      <c r="H600" s="146"/>
      <c r="K600" s="16"/>
      <c r="L600" s="16"/>
      <c r="M600" s="16"/>
      <c r="N600" s="16"/>
      <c r="O600" s="16"/>
      <c r="P600" s="16"/>
      <c r="Q600" s="16"/>
      <c r="R600" s="16"/>
      <c r="S600" s="16"/>
      <c r="T600" s="16"/>
    </row>
    <row r="601" spans="5:20" s="23" customFormat="1">
      <c r="E601" s="27"/>
      <c r="H601" s="146"/>
      <c r="K601" s="16"/>
      <c r="L601" s="16"/>
      <c r="M601" s="16"/>
      <c r="N601" s="16"/>
      <c r="O601" s="16"/>
      <c r="P601" s="16"/>
      <c r="Q601" s="16"/>
      <c r="R601" s="16"/>
      <c r="S601" s="16"/>
      <c r="T601" s="16"/>
    </row>
    <row r="602" spans="5:20" s="23" customFormat="1">
      <c r="E602" s="27"/>
      <c r="H602" s="146"/>
      <c r="K602" s="16"/>
      <c r="L602" s="16"/>
      <c r="M602" s="16"/>
      <c r="N602" s="16"/>
      <c r="O602" s="16"/>
      <c r="P602" s="16"/>
      <c r="Q602" s="16"/>
      <c r="R602" s="16"/>
      <c r="S602" s="16"/>
      <c r="T602" s="16"/>
    </row>
    <row r="603" spans="5:20" s="23" customFormat="1">
      <c r="E603" s="27"/>
      <c r="H603" s="146"/>
      <c r="K603" s="16"/>
      <c r="L603" s="16"/>
      <c r="M603" s="16"/>
      <c r="N603" s="16"/>
      <c r="O603" s="16"/>
      <c r="P603" s="16"/>
      <c r="Q603" s="16"/>
      <c r="R603" s="16"/>
      <c r="S603" s="16"/>
      <c r="T603" s="16"/>
    </row>
    <row r="604" spans="5:20" s="23" customFormat="1">
      <c r="E604" s="27"/>
      <c r="H604" s="146"/>
      <c r="K604" s="16"/>
      <c r="L604" s="16"/>
      <c r="M604" s="16"/>
      <c r="N604" s="16"/>
      <c r="O604" s="16"/>
      <c r="P604" s="16"/>
      <c r="Q604" s="16"/>
      <c r="R604" s="16"/>
      <c r="S604" s="16"/>
      <c r="T604" s="16"/>
    </row>
    <row r="605" spans="5:20" s="23" customFormat="1">
      <c r="E605" s="27"/>
      <c r="H605" s="146"/>
      <c r="K605" s="16"/>
      <c r="L605" s="16"/>
      <c r="M605" s="16"/>
      <c r="N605" s="16"/>
      <c r="O605" s="16"/>
      <c r="P605" s="16"/>
      <c r="Q605" s="16"/>
      <c r="R605" s="16"/>
      <c r="S605" s="16"/>
      <c r="T605" s="16"/>
    </row>
    <row r="606" spans="5:20" s="23" customFormat="1">
      <c r="E606" s="27"/>
      <c r="H606" s="146"/>
      <c r="K606" s="16"/>
      <c r="L606" s="16"/>
      <c r="M606" s="16"/>
      <c r="N606" s="16"/>
      <c r="O606" s="16"/>
      <c r="P606" s="16"/>
      <c r="Q606" s="16"/>
      <c r="R606" s="16"/>
      <c r="S606" s="16"/>
      <c r="T606" s="16"/>
    </row>
    <row r="607" spans="5:20" s="23" customFormat="1">
      <c r="E607" s="27"/>
      <c r="H607" s="146"/>
      <c r="K607" s="16"/>
      <c r="L607" s="16"/>
      <c r="M607" s="16"/>
      <c r="N607" s="16"/>
      <c r="O607" s="16"/>
      <c r="P607" s="16"/>
      <c r="Q607" s="16"/>
      <c r="R607" s="16"/>
      <c r="S607" s="16"/>
      <c r="T607" s="16"/>
    </row>
    <row r="608" spans="5:20" s="23" customFormat="1">
      <c r="E608" s="27"/>
      <c r="H608" s="146"/>
      <c r="K608" s="16"/>
      <c r="L608" s="16"/>
      <c r="M608" s="16"/>
      <c r="N608" s="16"/>
      <c r="O608" s="16"/>
      <c r="P608" s="16"/>
      <c r="Q608" s="16"/>
      <c r="R608" s="16"/>
      <c r="S608" s="16"/>
      <c r="T608" s="16"/>
    </row>
    <row r="609" spans="5:20" s="23" customFormat="1">
      <c r="E609" s="27"/>
      <c r="H609" s="146"/>
      <c r="K609" s="16"/>
      <c r="L609" s="16"/>
      <c r="M609" s="16"/>
      <c r="N609" s="16"/>
      <c r="O609" s="16"/>
      <c r="P609" s="16"/>
      <c r="Q609" s="16"/>
      <c r="R609" s="16"/>
      <c r="S609" s="16"/>
      <c r="T609" s="16"/>
    </row>
    <row r="610" spans="5:20" s="23" customFormat="1">
      <c r="E610" s="27"/>
      <c r="H610" s="146"/>
      <c r="K610" s="16"/>
      <c r="L610" s="16"/>
      <c r="M610" s="16"/>
      <c r="N610" s="16"/>
      <c r="O610" s="16"/>
      <c r="P610" s="16"/>
      <c r="Q610" s="16"/>
      <c r="R610" s="16"/>
      <c r="S610" s="16"/>
      <c r="T610" s="16"/>
    </row>
    <row r="611" spans="5:20" s="23" customFormat="1">
      <c r="E611" s="27"/>
      <c r="H611" s="146"/>
      <c r="K611" s="16"/>
      <c r="L611" s="16"/>
      <c r="M611" s="16"/>
      <c r="N611" s="16"/>
      <c r="O611" s="16"/>
      <c r="P611" s="16"/>
      <c r="Q611" s="16"/>
      <c r="R611" s="16"/>
      <c r="S611" s="16"/>
      <c r="T611" s="16"/>
    </row>
    <row r="612" spans="5:20" s="23" customFormat="1">
      <c r="E612" s="27"/>
      <c r="H612" s="146"/>
      <c r="K612" s="16"/>
      <c r="L612" s="16"/>
      <c r="M612" s="16"/>
      <c r="N612" s="16"/>
      <c r="O612" s="16"/>
      <c r="P612" s="16"/>
      <c r="Q612" s="16"/>
      <c r="R612" s="16"/>
      <c r="S612" s="16"/>
      <c r="T612" s="16"/>
    </row>
    <row r="613" spans="5:20" s="23" customFormat="1">
      <c r="E613" s="27"/>
      <c r="H613" s="146"/>
      <c r="K613" s="16"/>
      <c r="L613" s="16"/>
      <c r="M613" s="16"/>
      <c r="N613" s="16"/>
      <c r="O613" s="16"/>
      <c r="P613" s="16"/>
      <c r="Q613" s="16"/>
      <c r="R613" s="16"/>
      <c r="S613" s="16"/>
      <c r="T613" s="16"/>
    </row>
    <row r="614" spans="5:20" s="23" customFormat="1">
      <c r="E614" s="27"/>
      <c r="H614" s="146"/>
      <c r="K614" s="16"/>
      <c r="L614" s="16"/>
      <c r="M614" s="16"/>
      <c r="N614" s="16"/>
      <c r="O614" s="16"/>
      <c r="P614" s="16"/>
      <c r="Q614" s="16"/>
      <c r="R614" s="16"/>
      <c r="S614" s="16"/>
      <c r="T614" s="16"/>
    </row>
    <row r="615" spans="5:20" s="23" customFormat="1">
      <c r="E615" s="27"/>
      <c r="H615" s="146"/>
      <c r="K615" s="16"/>
      <c r="L615" s="16"/>
      <c r="M615" s="16"/>
      <c r="N615" s="16"/>
      <c r="O615" s="16"/>
      <c r="P615" s="16"/>
      <c r="Q615" s="16"/>
      <c r="R615" s="16"/>
      <c r="S615" s="16"/>
      <c r="T615" s="16"/>
    </row>
    <row r="616" spans="5:20" s="23" customFormat="1">
      <c r="E616" s="27"/>
      <c r="H616" s="146"/>
      <c r="K616" s="16"/>
      <c r="L616" s="16"/>
      <c r="M616" s="16"/>
      <c r="N616" s="16"/>
      <c r="O616" s="16"/>
      <c r="P616" s="16"/>
      <c r="Q616" s="16"/>
      <c r="R616" s="16"/>
      <c r="S616" s="16"/>
      <c r="T616" s="16"/>
    </row>
    <row r="617" spans="5:20" s="23" customFormat="1">
      <c r="E617" s="27"/>
      <c r="H617" s="146"/>
      <c r="K617" s="16"/>
      <c r="L617" s="16"/>
      <c r="M617" s="16"/>
      <c r="N617" s="16"/>
      <c r="O617" s="16"/>
      <c r="P617" s="16"/>
      <c r="Q617" s="16"/>
      <c r="R617" s="16"/>
      <c r="S617" s="16"/>
      <c r="T617" s="16"/>
    </row>
    <row r="618" spans="5:20" s="23" customFormat="1">
      <c r="E618" s="27"/>
      <c r="H618" s="146"/>
      <c r="K618" s="16"/>
      <c r="L618" s="16"/>
      <c r="M618" s="16"/>
      <c r="N618" s="16"/>
      <c r="O618" s="16"/>
      <c r="P618" s="16"/>
      <c r="Q618" s="16"/>
      <c r="R618" s="16"/>
      <c r="S618" s="16"/>
      <c r="T618" s="16"/>
    </row>
    <row r="619" spans="5:20" s="23" customFormat="1">
      <c r="E619" s="27"/>
      <c r="H619" s="146"/>
      <c r="K619" s="16"/>
      <c r="L619" s="16"/>
      <c r="M619" s="16"/>
      <c r="N619" s="16"/>
      <c r="O619" s="16"/>
      <c r="P619" s="16"/>
      <c r="Q619" s="16"/>
      <c r="R619" s="16"/>
      <c r="S619" s="16"/>
      <c r="T619" s="16"/>
    </row>
    <row r="620" spans="5:20" s="23" customFormat="1">
      <c r="E620" s="27"/>
      <c r="H620" s="146"/>
      <c r="K620" s="16"/>
      <c r="L620" s="16"/>
      <c r="M620" s="16"/>
      <c r="N620" s="16"/>
      <c r="O620" s="16"/>
      <c r="P620" s="16"/>
      <c r="Q620" s="16"/>
      <c r="R620" s="16"/>
      <c r="S620" s="16"/>
      <c r="T620" s="16"/>
    </row>
    <row r="621" spans="5:20" s="23" customFormat="1">
      <c r="E621" s="27"/>
      <c r="H621" s="146"/>
      <c r="K621" s="16"/>
      <c r="L621" s="16"/>
      <c r="M621" s="16"/>
      <c r="N621" s="16"/>
      <c r="O621" s="16"/>
      <c r="P621" s="16"/>
      <c r="Q621" s="16"/>
      <c r="R621" s="16"/>
      <c r="S621" s="16"/>
      <c r="T621" s="16"/>
    </row>
    <row r="622" spans="5:20" s="23" customFormat="1">
      <c r="E622" s="27"/>
      <c r="H622" s="146"/>
      <c r="K622" s="16"/>
      <c r="L622" s="16"/>
      <c r="M622" s="16"/>
      <c r="N622" s="16"/>
      <c r="O622" s="16"/>
      <c r="P622" s="16"/>
      <c r="Q622" s="16"/>
      <c r="R622" s="16"/>
      <c r="S622" s="16"/>
      <c r="T622" s="16"/>
    </row>
    <row r="623" spans="5:20" s="23" customFormat="1">
      <c r="E623" s="27"/>
      <c r="H623" s="146"/>
      <c r="K623" s="16"/>
      <c r="L623" s="16"/>
      <c r="M623" s="16"/>
      <c r="N623" s="16"/>
      <c r="O623" s="16"/>
      <c r="P623" s="16"/>
      <c r="Q623" s="16"/>
      <c r="R623" s="16"/>
      <c r="S623" s="16"/>
      <c r="T623" s="16"/>
    </row>
    <row r="624" spans="5:20" s="23" customFormat="1">
      <c r="E624" s="27"/>
      <c r="H624" s="146"/>
      <c r="K624" s="16"/>
      <c r="L624" s="16"/>
      <c r="M624" s="16"/>
      <c r="N624" s="16"/>
      <c r="O624" s="16"/>
      <c r="P624" s="16"/>
      <c r="Q624" s="16"/>
      <c r="R624" s="16"/>
      <c r="S624" s="16"/>
      <c r="T624" s="16"/>
    </row>
    <row r="625" spans="5:20" s="23" customFormat="1">
      <c r="E625" s="27"/>
      <c r="H625" s="146"/>
      <c r="K625" s="16"/>
      <c r="L625" s="16"/>
      <c r="M625" s="16"/>
      <c r="N625" s="16"/>
      <c r="O625" s="16"/>
      <c r="P625" s="16"/>
      <c r="Q625" s="16"/>
      <c r="R625" s="16"/>
      <c r="S625" s="16"/>
      <c r="T625" s="16"/>
    </row>
    <row r="626" spans="5:20" s="23" customFormat="1">
      <c r="E626" s="27"/>
      <c r="H626" s="146"/>
      <c r="K626" s="16"/>
      <c r="L626" s="16"/>
      <c r="M626" s="16"/>
      <c r="N626" s="16"/>
      <c r="O626" s="16"/>
      <c r="P626" s="16"/>
      <c r="Q626" s="16"/>
      <c r="R626" s="16"/>
      <c r="S626" s="16"/>
      <c r="T626" s="16"/>
    </row>
    <row r="627" spans="5:20" s="23" customFormat="1">
      <c r="E627" s="27"/>
      <c r="H627" s="146"/>
      <c r="K627" s="16"/>
      <c r="L627" s="16"/>
      <c r="M627" s="16"/>
      <c r="N627" s="16"/>
      <c r="O627" s="16"/>
      <c r="P627" s="16"/>
      <c r="Q627" s="16"/>
      <c r="R627" s="16"/>
      <c r="S627" s="16"/>
      <c r="T627" s="16"/>
    </row>
    <row r="628" spans="5:20" s="23" customFormat="1">
      <c r="E628" s="27"/>
      <c r="H628" s="146"/>
      <c r="K628" s="16"/>
      <c r="L628" s="16"/>
      <c r="M628" s="16"/>
      <c r="N628" s="16"/>
      <c r="O628" s="16"/>
      <c r="P628" s="16"/>
      <c r="Q628" s="16"/>
      <c r="R628" s="16"/>
      <c r="S628" s="16"/>
      <c r="T628" s="16"/>
    </row>
    <row r="629" spans="5:20" s="23" customFormat="1">
      <c r="E629" s="27"/>
      <c r="H629" s="146"/>
      <c r="K629" s="16"/>
      <c r="L629" s="16"/>
      <c r="M629" s="16"/>
      <c r="N629" s="16"/>
      <c r="O629" s="16"/>
      <c r="P629" s="16"/>
      <c r="Q629" s="16"/>
      <c r="R629" s="16"/>
      <c r="S629" s="16"/>
      <c r="T629" s="16"/>
    </row>
    <row r="630" spans="5:20" s="23" customFormat="1">
      <c r="E630" s="27"/>
      <c r="H630" s="146"/>
      <c r="K630" s="16"/>
      <c r="L630" s="16"/>
      <c r="M630" s="16"/>
      <c r="N630" s="16"/>
      <c r="O630" s="16"/>
      <c r="P630" s="16"/>
      <c r="Q630" s="16"/>
      <c r="R630" s="16"/>
      <c r="S630" s="16"/>
      <c r="T630" s="16"/>
    </row>
    <row r="631" spans="5:20" s="23" customFormat="1">
      <c r="E631" s="27"/>
      <c r="H631" s="146"/>
      <c r="K631" s="16"/>
      <c r="L631" s="16"/>
      <c r="M631" s="16"/>
      <c r="N631" s="16"/>
      <c r="O631" s="16"/>
      <c r="P631" s="16"/>
      <c r="Q631" s="16"/>
      <c r="R631" s="16"/>
      <c r="S631" s="16"/>
      <c r="T631" s="16"/>
    </row>
    <row r="632" spans="5:20" s="23" customFormat="1">
      <c r="E632" s="27"/>
      <c r="H632" s="146"/>
      <c r="K632" s="16"/>
      <c r="L632" s="16"/>
      <c r="M632" s="16"/>
      <c r="N632" s="16"/>
      <c r="O632" s="16"/>
      <c r="P632" s="16"/>
      <c r="Q632" s="16"/>
      <c r="R632" s="16"/>
      <c r="S632" s="16"/>
      <c r="T632" s="16"/>
    </row>
    <row r="633" spans="5:20" s="23" customFormat="1">
      <c r="E633" s="27"/>
      <c r="H633" s="146"/>
      <c r="K633" s="16"/>
      <c r="L633" s="16"/>
      <c r="M633" s="16"/>
      <c r="N633" s="16"/>
      <c r="O633" s="16"/>
      <c r="P633" s="16"/>
      <c r="Q633" s="16"/>
      <c r="R633" s="16"/>
      <c r="S633" s="16"/>
      <c r="T633" s="16"/>
    </row>
    <row r="634" spans="5:20" s="23" customFormat="1">
      <c r="E634" s="27"/>
      <c r="H634" s="146"/>
      <c r="K634" s="16"/>
      <c r="L634" s="16"/>
      <c r="M634" s="16"/>
      <c r="N634" s="16"/>
      <c r="O634" s="16"/>
      <c r="P634" s="16"/>
      <c r="Q634" s="16"/>
      <c r="R634" s="16"/>
      <c r="S634" s="16"/>
      <c r="T634" s="16"/>
    </row>
    <row r="635" spans="5:20" s="23" customFormat="1">
      <c r="E635" s="27"/>
      <c r="H635" s="146"/>
      <c r="K635" s="16"/>
      <c r="L635" s="16"/>
      <c r="M635" s="16"/>
      <c r="N635" s="16"/>
      <c r="O635" s="16"/>
      <c r="P635" s="16"/>
      <c r="Q635" s="16"/>
      <c r="R635" s="16"/>
      <c r="S635" s="16"/>
      <c r="T635" s="16"/>
    </row>
    <row r="636" spans="5:20" s="23" customFormat="1">
      <c r="E636" s="27"/>
      <c r="H636" s="146"/>
      <c r="K636" s="16"/>
      <c r="L636" s="16"/>
      <c r="M636" s="16"/>
      <c r="N636" s="16"/>
      <c r="O636" s="16"/>
      <c r="P636" s="16"/>
      <c r="Q636" s="16"/>
      <c r="R636" s="16"/>
      <c r="S636" s="16"/>
      <c r="T636" s="16"/>
    </row>
    <row r="637" spans="5:20" s="23" customFormat="1">
      <c r="E637" s="27"/>
      <c r="H637" s="146"/>
      <c r="K637" s="16"/>
      <c r="L637" s="16"/>
      <c r="M637" s="16"/>
      <c r="N637" s="16"/>
      <c r="O637" s="16"/>
      <c r="P637" s="16"/>
      <c r="Q637" s="16"/>
      <c r="R637" s="16"/>
      <c r="S637" s="16"/>
      <c r="T637" s="16"/>
    </row>
    <row r="638" spans="5:20" s="23" customFormat="1">
      <c r="E638" s="27"/>
      <c r="H638" s="146"/>
      <c r="K638" s="16"/>
      <c r="L638" s="16"/>
      <c r="M638" s="16"/>
      <c r="N638" s="16"/>
      <c r="O638" s="16"/>
      <c r="P638" s="16"/>
      <c r="Q638" s="16"/>
      <c r="R638" s="16"/>
      <c r="S638" s="16"/>
      <c r="T638" s="16"/>
    </row>
    <row r="639" spans="5:20" s="23" customFormat="1">
      <c r="E639" s="27"/>
      <c r="H639" s="146"/>
      <c r="K639" s="16"/>
      <c r="L639" s="16"/>
      <c r="M639" s="16"/>
      <c r="N639" s="16"/>
      <c r="O639" s="16"/>
      <c r="P639" s="16"/>
      <c r="Q639" s="16"/>
      <c r="R639" s="16"/>
      <c r="S639" s="16"/>
      <c r="T639" s="16"/>
    </row>
    <row r="640" spans="5:20" s="23" customFormat="1">
      <c r="E640" s="27"/>
      <c r="H640" s="146"/>
      <c r="K640" s="16"/>
      <c r="L640" s="16"/>
      <c r="M640" s="16"/>
      <c r="N640" s="16"/>
      <c r="O640" s="16"/>
      <c r="P640" s="16"/>
      <c r="Q640" s="16"/>
      <c r="R640" s="16"/>
      <c r="S640" s="16"/>
      <c r="T640" s="16"/>
    </row>
    <row r="641" spans="5:20" s="23" customFormat="1">
      <c r="E641" s="27"/>
      <c r="H641" s="146"/>
      <c r="K641" s="16"/>
      <c r="L641" s="16"/>
      <c r="M641" s="16"/>
      <c r="N641" s="16"/>
      <c r="O641" s="16"/>
      <c r="P641" s="16"/>
      <c r="Q641" s="16"/>
      <c r="R641" s="16"/>
      <c r="S641" s="16"/>
      <c r="T641" s="16"/>
    </row>
    <row r="642" spans="5:20" s="23" customFormat="1">
      <c r="E642" s="27"/>
      <c r="H642" s="146"/>
      <c r="K642" s="16"/>
      <c r="L642" s="16"/>
      <c r="M642" s="16"/>
      <c r="N642" s="16"/>
      <c r="O642" s="16"/>
      <c r="P642" s="16"/>
      <c r="Q642" s="16"/>
      <c r="R642" s="16"/>
      <c r="S642" s="16"/>
      <c r="T642" s="16"/>
    </row>
    <row r="643" spans="5:20" s="23" customFormat="1">
      <c r="E643" s="27"/>
      <c r="H643" s="146"/>
      <c r="K643" s="16"/>
      <c r="L643" s="16"/>
      <c r="M643" s="16"/>
      <c r="N643" s="16"/>
      <c r="O643" s="16"/>
      <c r="P643" s="16"/>
      <c r="Q643" s="16"/>
      <c r="R643" s="16"/>
      <c r="S643" s="16"/>
      <c r="T643" s="16"/>
    </row>
    <row r="644" spans="5:20" s="23" customFormat="1">
      <c r="E644" s="27"/>
      <c r="H644" s="146"/>
      <c r="K644" s="16"/>
      <c r="L644" s="16"/>
      <c r="M644" s="16"/>
      <c r="N644" s="16"/>
      <c r="O644" s="16"/>
      <c r="P644" s="16"/>
      <c r="Q644" s="16"/>
      <c r="R644" s="16"/>
      <c r="S644" s="16"/>
      <c r="T644" s="16"/>
    </row>
    <row r="645" spans="5:20" s="23" customFormat="1">
      <c r="E645" s="27"/>
      <c r="H645" s="146"/>
      <c r="K645" s="16"/>
      <c r="L645" s="16"/>
      <c r="M645" s="16"/>
      <c r="N645" s="16"/>
      <c r="O645" s="16"/>
      <c r="P645" s="16"/>
      <c r="Q645" s="16"/>
      <c r="R645" s="16"/>
      <c r="S645" s="16"/>
      <c r="T645" s="16"/>
    </row>
    <row r="646" spans="5:20" s="23" customFormat="1">
      <c r="E646" s="27"/>
      <c r="H646" s="146"/>
      <c r="K646" s="16"/>
      <c r="L646" s="16"/>
      <c r="M646" s="16"/>
      <c r="N646" s="16"/>
      <c r="O646" s="16"/>
      <c r="P646" s="16"/>
      <c r="Q646" s="16"/>
      <c r="R646" s="16"/>
      <c r="S646" s="16"/>
      <c r="T646" s="16"/>
    </row>
    <row r="647" spans="5:20" s="23" customFormat="1">
      <c r="E647" s="27"/>
      <c r="H647" s="146"/>
      <c r="K647" s="16"/>
      <c r="L647" s="16"/>
      <c r="M647" s="16"/>
      <c r="N647" s="16"/>
      <c r="O647" s="16"/>
      <c r="P647" s="16"/>
      <c r="Q647" s="16"/>
      <c r="R647" s="16"/>
      <c r="S647" s="16"/>
      <c r="T647" s="16"/>
    </row>
    <row r="648" spans="5:20" s="23" customFormat="1">
      <c r="E648" s="27"/>
      <c r="H648" s="146"/>
      <c r="K648" s="16"/>
      <c r="L648" s="16"/>
      <c r="M648" s="16"/>
      <c r="N648" s="16"/>
      <c r="O648" s="16"/>
      <c r="P648" s="16"/>
      <c r="Q648" s="16"/>
      <c r="R648" s="16"/>
      <c r="S648" s="16"/>
      <c r="T648" s="16"/>
    </row>
    <row r="649" spans="5:20" s="23" customFormat="1">
      <c r="E649" s="27"/>
      <c r="H649" s="146"/>
      <c r="K649" s="16"/>
      <c r="L649" s="16"/>
      <c r="M649" s="16"/>
      <c r="N649" s="16"/>
      <c r="O649" s="16"/>
      <c r="P649" s="16"/>
      <c r="Q649" s="16"/>
      <c r="R649" s="16"/>
      <c r="S649" s="16"/>
      <c r="T649" s="16"/>
    </row>
    <row r="650" spans="5:20" s="23" customFormat="1">
      <c r="E650" s="27"/>
      <c r="H650" s="146"/>
      <c r="K650" s="16"/>
      <c r="L650" s="16"/>
      <c r="M650" s="16"/>
      <c r="N650" s="16"/>
      <c r="O650" s="16"/>
      <c r="P650" s="16"/>
      <c r="Q650" s="16"/>
      <c r="R650" s="16"/>
      <c r="S650" s="16"/>
      <c r="T650" s="16"/>
    </row>
    <row r="651" spans="5:20" s="23" customFormat="1">
      <c r="E651" s="27"/>
      <c r="H651" s="146"/>
      <c r="K651" s="16"/>
      <c r="L651" s="16"/>
      <c r="M651" s="16"/>
      <c r="N651" s="16"/>
      <c r="O651" s="16"/>
      <c r="P651" s="16"/>
      <c r="Q651" s="16"/>
      <c r="R651" s="16"/>
      <c r="S651" s="16"/>
      <c r="T651" s="16"/>
    </row>
    <row r="652" spans="5:20" s="23" customFormat="1">
      <c r="E652" s="27"/>
      <c r="H652" s="146"/>
      <c r="K652" s="16"/>
      <c r="L652" s="16"/>
      <c r="M652" s="16"/>
      <c r="N652" s="16"/>
      <c r="O652" s="16"/>
      <c r="P652" s="16"/>
      <c r="Q652" s="16"/>
      <c r="R652" s="16"/>
      <c r="S652" s="16"/>
      <c r="T652" s="16"/>
    </row>
    <row r="653" spans="5:20" s="23" customFormat="1">
      <c r="E653" s="27"/>
      <c r="H653" s="146"/>
      <c r="K653" s="16"/>
      <c r="L653" s="16"/>
      <c r="M653" s="16"/>
      <c r="N653" s="16"/>
      <c r="O653" s="16"/>
      <c r="P653" s="16"/>
      <c r="Q653" s="16"/>
      <c r="R653" s="16"/>
      <c r="S653" s="16"/>
      <c r="T653" s="16"/>
    </row>
    <row r="654" spans="5:20" s="23" customFormat="1">
      <c r="E654" s="27"/>
      <c r="H654" s="146"/>
      <c r="K654" s="16"/>
      <c r="L654" s="16"/>
      <c r="M654" s="16"/>
      <c r="N654" s="16"/>
      <c r="O654" s="16"/>
      <c r="P654" s="16"/>
      <c r="Q654" s="16"/>
      <c r="R654" s="16"/>
      <c r="S654" s="16"/>
      <c r="T654" s="16"/>
    </row>
    <row r="655" spans="5:20" s="23" customFormat="1">
      <c r="E655" s="27"/>
      <c r="H655" s="146"/>
      <c r="K655" s="16"/>
      <c r="L655" s="16"/>
      <c r="M655" s="16"/>
      <c r="N655" s="16"/>
      <c r="O655" s="16"/>
      <c r="P655" s="16"/>
      <c r="Q655" s="16"/>
      <c r="R655" s="16"/>
      <c r="S655" s="16"/>
      <c r="T655" s="16"/>
    </row>
    <row r="656" spans="5:20" s="23" customFormat="1">
      <c r="E656" s="27"/>
      <c r="H656" s="146"/>
      <c r="K656" s="16"/>
      <c r="L656" s="16"/>
      <c r="M656" s="16"/>
      <c r="N656" s="16"/>
      <c r="O656" s="16"/>
      <c r="P656" s="16"/>
      <c r="Q656" s="16"/>
      <c r="R656" s="16"/>
      <c r="S656" s="16"/>
      <c r="T656" s="16"/>
    </row>
    <row r="657" spans="5:20" s="23" customFormat="1">
      <c r="E657" s="27"/>
      <c r="H657" s="146"/>
      <c r="K657" s="16"/>
      <c r="L657" s="16"/>
      <c r="M657" s="16"/>
      <c r="N657" s="16"/>
      <c r="O657" s="16"/>
      <c r="P657" s="16"/>
      <c r="Q657" s="16"/>
      <c r="R657" s="16"/>
      <c r="S657" s="16"/>
      <c r="T657" s="16"/>
    </row>
    <row r="658" spans="5:20" s="23" customFormat="1">
      <c r="E658" s="27"/>
      <c r="H658" s="146"/>
      <c r="K658" s="16"/>
      <c r="L658" s="16"/>
      <c r="M658" s="16"/>
      <c r="N658" s="16"/>
      <c r="O658" s="16"/>
      <c r="P658" s="16"/>
      <c r="Q658" s="16"/>
      <c r="R658" s="16"/>
      <c r="S658" s="16"/>
      <c r="T658" s="16"/>
    </row>
    <row r="659" spans="5:20" s="23" customFormat="1">
      <c r="E659" s="27"/>
      <c r="H659" s="146"/>
      <c r="K659" s="16"/>
      <c r="L659" s="16"/>
      <c r="M659" s="16"/>
      <c r="N659" s="16"/>
      <c r="O659" s="16"/>
      <c r="P659" s="16"/>
      <c r="Q659" s="16"/>
      <c r="R659" s="16"/>
      <c r="S659" s="16"/>
      <c r="T659" s="16"/>
    </row>
    <row r="660" spans="5:20" s="23" customFormat="1">
      <c r="E660" s="27"/>
      <c r="H660" s="146"/>
      <c r="K660" s="16"/>
      <c r="L660" s="16"/>
      <c r="M660" s="16"/>
      <c r="N660" s="16"/>
      <c r="O660" s="16"/>
      <c r="P660" s="16"/>
      <c r="Q660" s="16"/>
      <c r="R660" s="16"/>
      <c r="S660" s="16"/>
      <c r="T660" s="16"/>
    </row>
    <row r="661" spans="5:20" s="23" customFormat="1">
      <c r="E661" s="27"/>
      <c r="H661" s="146"/>
      <c r="K661" s="16"/>
      <c r="L661" s="16"/>
      <c r="M661" s="16"/>
      <c r="N661" s="16"/>
      <c r="O661" s="16"/>
      <c r="P661" s="16"/>
      <c r="Q661" s="16"/>
      <c r="R661" s="16"/>
      <c r="S661" s="16"/>
      <c r="T661" s="16"/>
    </row>
    <row r="662" spans="5:20" s="23" customFormat="1">
      <c r="E662" s="27"/>
      <c r="H662" s="146"/>
      <c r="K662" s="16"/>
      <c r="L662" s="16"/>
      <c r="M662" s="16"/>
      <c r="N662" s="16"/>
      <c r="O662" s="16"/>
      <c r="P662" s="16"/>
      <c r="Q662" s="16"/>
      <c r="R662" s="16"/>
      <c r="S662" s="16"/>
      <c r="T662" s="16"/>
    </row>
    <row r="663" spans="5:20" s="23" customFormat="1">
      <c r="E663" s="27"/>
      <c r="H663" s="146"/>
      <c r="K663" s="16"/>
      <c r="L663" s="16"/>
      <c r="M663" s="16"/>
      <c r="N663" s="16"/>
      <c r="O663" s="16"/>
      <c r="P663" s="16"/>
      <c r="Q663" s="16"/>
      <c r="R663" s="16"/>
      <c r="S663" s="16"/>
      <c r="T663" s="16"/>
    </row>
    <row r="664" spans="5:20" s="23" customFormat="1">
      <c r="E664" s="27"/>
      <c r="H664" s="146"/>
      <c r="K664" s="16"/>
      <c r="L664" s="16"/>
      <c r="M664" s="16"/>
      <c r="N664" s="16"/>
      <c r="O664" s="16"/>
      <c r="P664" s="16"/>
      <c r="Q664" s="16"/>
      <c r="R664" s="16"/>
      <c r="S664" s="16"/>
      <c r="T664" s="16"/>
    </row>
    <row r="665" spans="5:20" s="23" customFormat="1">
      <c r="E665" s="27"/>
      <c r="H665" s="146"/>
      <c r="K665" s="16"/>
      <c r="L665" s="16"/>
      <c r="M665" s="16"/>
      <c r="N665" s="16"/>
      <c r="O665" s="16"/>
      <c r="P665" s="16"/>
      <c r="Q665" s="16"/>
      <c r="R665" s="16"/>
      <c r="S665" s="16"/>
      <c r="T665" s="16"/>
    </row>
    <row r="666" spans="5:20" s="23" customFormat="1">
      <c r="E666" s="27"/>
      <c r="H666" s="146"/>
      <c r="K666" s="16"/>
      <c r="L666" s="16"/>
      <c r="M666" s="16"/>
      <c r="N666" s="16"/>
      <c r="O666" s="16"/>
      <c r="P666" s="16"/>
      <c r="Q666" s="16"/>
      <c r="R666" s="16"/>
      <c r="S666" s="16"/>
      <c r="T666" s="16"/>
    </row>
    <row r="667" spans="5:20" s="23" customFormat="1">
      <c r="E667" s="27"/>
      <c r="H667" s="146"/>
      <c r="K667" s="16"/>
      <c r="L667" s="16"/>
      <c r="M667" s="16"/>
      <c r="N667" s="16"/>
      <c r="O667" s="16"/>
      <c r="P667" s="16"/>
      <c r="Q667" s="16"/>
      <c r="R667" s="16"/>
      <c r="S667" s="16"/>
      <c r="T667" s="16"/>
    </row>
    <row r="668" spans="5:20" s="23" customFormat="1">
      <c r="E668" s="27"/>
      <c r="H668" s="146"/>
      <c r="K668" s="16"/>
      <c r="L668" s="16"/>
      <c r="M668" s="16"/>
      <c r="N668" s="16"/>
      <c r="O668" s="16"/>
      <c r="P668" s="16"/>
      <c r="Q668" s="16"/>
      <c r="R668" s="16"/>
      <c r="S668" s="16"/>
      <c r="T668" s="16"/>
    </row>
    <row r="669" spans="5:20" s="23" customFormat="1">
      <c r="E669" s="27"/>
      <c r="H669" s="146"/>
      <c r="K669" s="16"/>
      <c r="L669" s="16"/>
      <c r="M669" s="16"/>
      <c r="N669" s="16"/>
      <c r="O669" s="16"/>
      <c r="P669" s="16"/>
      <c r="Q669" s="16"/>
      <c r="R669" s="16"/>
      <c r="S669" s="16"/>
      <c r="T669" s="16"/>
    </row>
    <row r="670" spans="5:20" s="23" customFormat="1">
      <c r="E670" s="27"/>
      <c r="H670" s="146"/>
      <c r="K670" s="16"/>
      <c r="L670" s="16"/>
      <c r="M670" s="16"/>
      <c r="N670" s="16"/>
      <c r="O670" s="16"/>
      <c r="P670" s="16"/>
      <c r="Q670" s="16"/>
      <c r="R670" s="16"/>
      <c r="S670" s="16"/>
      <c r="T670" s="16"/>
    </row>
    <row r="671" spans="5:20" s="23" customFormat="1">
      <c r="E671" s="27"/>
      <c r="H671" s="146"/>
      <c r="K671" s="16"/>
      <c r="L671" s="16"/>
      <c r="M671" s="16"/>
      <c r="N671" s="16"/>
      <c r="O671" s="16"/>
      <c r="P671" s="16"/>
      <c r="Q671" s="16"/>
      <c r="R671" s="16"/>
      <c r="S671" s="16"/>
      <c r="T671" s="16"/>
    </row>
    <row r="672" spans="5:20" s="23" customFormat="1">
      <c r="E672" s="27"/>
      <c r="H672" s="146"/>
      <c r="K672" s="16"/>
      <c r="L672" s="16"/>
      <c r="M672" s="16"/>
      <c r="N672" s="16"/>
      <c r="O672" s="16"/>
      <c r="P672" s="16"/>
      <c r="Q672" s="16"/>
      <c r="R672" s="16"/>
      <c r="S672" s="16"/>
      <c r="T672" s="16"/>
    </row>
    <row r="673" spans="5:20" s="23" customFormat="1">
      <c r="E673" s="27"/>
      <c r="H673" s="146"/>
      <c r="K673" s="16"/>
      <c r="L673" s="16"/>
      <c r="M673" s="16"/>
      <c r="N673" s="16"/>
      <c r="O673" s="16"/>
      <c r="P673" s="16"/>
      <c r="Q673" s="16"/>
      <c r="R673" s="16"/>
      <c r="S673" s="16"/>
      <c r="T673" s="16"/>
    </row>
    <row r="674" spans="5:20" s="23" customFormat="1">
      <c r="E674" s="27"/>
      <c r="H674" s="146"/>
      <c r="K674" s="16"/>
      <c r="L674" s="16"/>
      <c r="M674" s="16"/>
      <c r="N674" s="16"/>
      <c r="O674" s="16"/>
      <c r="P674" s="16"/>
      <c r="Q674" s="16"/>
      <c r="R674" s="16"/>
      <c r="S674" s="16"/>
      <c r="T674" s="16"/>
    </row>
    <row r="675" spans="5:20" s="23" customFormat="1">
      <c r="E675" s="27"/>
      <c r="H675" s="146"/>
      <c r="K675" s="16"/>
      <c r="L675" s="16"/>
      <c r="M675" s="16"/>
      <c r="N675" s="16"/>
      <c r="O675" s="16"/>
      <c r="P675" s="16"/>
      <c r="Q675" s="16"/>
      <c r="R675" s="16"/>
      <c r="S675" s="16"/>
      <c r="T675" s="16"/>
    </row>
    <row r="676" spans="5:20" s="23" customFormat="1">
      <c r="E676" s="27"/>
      <c r="H676" s="146"/>
      <c r="K676" s="16"/>
      <c r="L676" s="16"/>
      <c r="M676" s="16"/>
      <c r="N676" s="16"/>
      <c r="O676" s="16"/>
      <c r="P676" s="16"/>
      <c r="Q676" s="16"/>
      <c r="R676" s="16"/>
      <c r="S676" s="16"/>
      <c r="T676" s="16"/>
    </row>
    <row r="677" spans="5:20" s="23" customFormat="1">
      <c r="E677" s="27"/>
      <c r="H677" s="146"/>
      <c r="K677" s="16"/>
      <c r="L677" s="16"/>
      <c r="M677" s="16"/>
      <c r="N677" s="16"/>
      <c r="O677" s="16"/>
      <c r="P677" s="16"/>
      <c r="Q677" s="16"/>
      <c r="R677" s="16"/>
      <c r="S677" s="16"/>
      <c r="T677" s="16"/>
    </row>
    <row r="678" spans="5:20" s="23" customFormat="1">
      <c r="E678" s="27"/>
      <c r="H678" s="146"/>
      <c r="K678" s="16"/>
      <c r="L678" s="16"/>
      <c r="M678" s="16"/>
      <c r="N678" s="16"/>
      <c r="O678" s="16"/>
      <c r="P678" s="16"/>
      <c r="Q678" s="16"/>
      <c r="R678" s="16"/>
      <c r="S678" s="16"/>
      <c r="T678" s="16"/>
    </row>
    <row r="679" spans="5:20" s="23" customFormat="1">
      <c r="E679" s="27"/>
      <c r="H679" s="146"/>
      <c r="K679" s="16"/>
      <c r="L679" s="16"/>
      <c r="M679" s="16"/>
      <c r="N679" s="16"/>
      <c r="O679" s="16"/>
      <c r="P679" s="16"/>
      <c r="Q679" s="16"/>
      <c r="R679" s="16"/>
      <c r="S679" s="16"/>
      <c r="T679" s="16"/>
    </row>
    <row r="680" spans="5:20" s="23" customFormat="1">
      <c r="E680" s="27"/>
      <c r="H680" s="146"/>
      <c r="K680" s="16"/>
      <c r="L680" s="16"/>
      <c r="M680" s="16"/>
      <c r="N680" s="16"/>
      <c r="O680" s="16"/>
      <c r="P680" s="16"/>
      <c r="Q680" s="16"/>
      <c r="R680" s="16"/>
      <c r="S680" s="16"/>
      <c r="T680" s="16"/>
    </row>
    <row r="681" spans="5:20" s="23" customFormat="1">
      <c r="E681" s="27"/>
      <c r="H681" s="146"/>
      <c r="K681" s="16"/>
      <c r="L681" s="16"/>
      <c r="M681" s="16"/>
      <c r="N681" s="16"/>
      <c r="O681" s="16"/>
      <c r="P681" s="16"/>
      <c r="Q681" s="16"/>
      <c r="R681" s="16"/>
      <c r="S681" s="16"/>
      <c r="T681" s="16"/>
    </row>
    <row r="682" spans="5:20" s="23" customFormat="1">
      <c r="E682" s="27"/>
      <c r="H682" s="146"/>
      <c r="K682" s="16"/>
      <c r="L682" s="16"/>
      <c r="M682" s="16"/>
      <c r="N682" s="16"/>
      <c r="O682" s="16"/>
      <c r="P682" s="16"/>
      <c r="Q682" s="16"/>
      <c r="R682" s="16"/>
      <c r="S682" s="16"/>
      <c r="T682" s="16"/>
    </row>
    <row r="683" spans="5:20" s="23" customFormat="1">
      <c r="E683" s="27"/>
      <c r="H683" s="146"/>
      <c r="K683" s="16"/>
      <c r="L683" s="16"/>
      <c r="M683" s="16"/>
      <c r="N683" s="16"/>
      <c r="O683" s="16"/>
      <c r="P683" s="16"/>
      <c r="Q683" s="16"/>
      <c r="R683" s="16"/>
      <c r="S683" s="16"/>
      <c r="T683" s="16"/>
    </row>
    <row r="684" spans="5:20" s="23" customFormat="1">
      <c r="E684" s="27"/>
      <c r="H684" s="146"/>
      <c r="K684" s="16"/>
      <c r="L684" s="16"/>
      <c r="M684" s="16"/>
      <c r="N684" s="16"/>
      <c r="O684" s="16"/>
      <c r="P684" s="16"/>
      <c r="Q684" s="16"/>
      <c r="R684" s="16"/>
      <c r="S684" s="16"/>
      <c r="T684" s="16"/>
    </row>
    <row r="685" spans="5:20" s="23" customFormat="1">
      <c r="E685" s="27"/>
      <c r="H685" s="146"/>
      <c r="K685" s="16"/>
      <c r="L685" s="16"/>
      <c r="M685" s="16"/>
      <c r="N685" s="16"/>
      <c r="O685" s="16"/>
      <c r="P685" s="16"/>
      <c r="Q685" s="16"/>
      <c r="R685" s="16"/>
      <c r="S685" s="16"/>
      <c r="T685" s="16"/>
    </row>
    <row r="686" spans="5:20" s="23" customFormat="1">
      <c r="E686" s="27"/>
      <c r="H686" s="146"/>
      <c r="K686" s="16"/>
      <c r="L686" s="16"/>
      <c r="M686" s="16"/>
      <c r="N686" s="16"/>
      <c r="O686" s="16"/>
      <c r="P686" s="16"/>
      <c r="Q686" s="16"/>
      <c r="R686" s="16"/>
      <c r="S686" s="16"/>
      <c r="T686" s="16"/>
    </row>
    <row r="687" spans="5:20" s="23" customFormat="1">
      <c r="E687" s="27"/>
      <c r="H687" s="146"/>
      <c r="K687" s="16"/>
      <c r="L687" s="16"/>
      <c r="M687" s="16"/>
      <c r="N687" s="16"/>
      <c r="O687" s="16"/>
      <c r="P687" s="16"/>
      <c r="Q687" s="16"/>
      <c r="R687" s="16"/>
      <c r="S687" s="16"/>
      <c r="T687" s="16"/>
    </row>
    <row r="688" spans="5:20" s="23" customFormat="1">
      <c r="E688" s="27"/>
      <c r="H688" s="146"/>
      <c r="K688" s="16"/>
      <c r="L688" s="16"/>
      <c r="M688" s="16"/>
      <c r="N688" s="16"/>
      <c r="O688" s="16"/>
      <c r="P688" s="16"/>
      <c r="Q688" s="16"/>
      <c r="R688" s="16"/>
      <c r="S688" s="16"/>
      <c r="T688" s="16"/>
    </row>
    <row r="689" spans="5:20" s="23" customFormat="1">
      <c r="E689" s="27"/>
      <c r="H689" s="146"/>
      <c r="K689" s="16"/>
      <c r="L689" s="16"/>
      <c r="M689" s="16"/>
      <c r="N689" s="16"/>
      <c r="O689" s="16"/>
      <c r="P689" s="16"/>
      <c r="Q689" s="16"/>
      <c r="R689" s="16"/>
      <c r="S689" s="16"/>
      <c r="T689" s="16"/>
    </row>
    <row r="690" spans="5:20" s="23" customFormat="1">
      <c r="E690" s="27"/>
      <c r="H690" s="146"/>
      <c r="K690" s="16"/>
      <c r="L690" s="16"/>
      <c r="M690" s="16"/>
      <c r="N690" s="16"/>
      <c r="O690" s="16"/>
      <c r="P690" s="16"/>
      <c r="Q690" s="16"/>
      <c r="R690" s="16"/>
      <c r="S690" s="16"/>
      <c r="T690" s="16"/>
    </row>
    <row r="691" spans="5:20" s="23" customFormat="1">
      <c r="E691" s="27"/>
      <c r="H691" s="146"/>
      <c r="K691" s="16"/>
      <c r="L691" s="16"/>
      <c r="M691" s="16"/>
      <c r="N691" s="16"/>
      <c r="O691" s="16"/>
      <c r="P691" s="16"/>
      <c r="Q691" s="16"/>
      <c r="R691" s="16"/>
      <c r="S691" s="16"/>
      <c r="T691" s="16"/>
    </row>
    <row r="692" spans="5:20" s="23" customFormat="1">
      <c r="E692" s="27"/>
      <c r="H692" s="146"/>
      <c r="K692" s="16"/>
      <c r="L692" s="16"/>
      <c r="M692" s="16"/>
      <c r="N692" s="16"/>
      <c r="O692" s="16"/>
      <c r="P692" s="16"/>
      <c r="Q692" s="16"/>
      <c r="R692" s="16"/>
      <c r="S692" s="16"/>
      <c r="T692" s="16"/>
    </row>
    <row r="693" spans="5:20" s="23" customFormat="1">
      <c r="E693" s="27"/>
      <c r="H693" s="146"/>
      <c r="K693" s="16"/>
      <c r="L693" s="16"/>
      <c r="M693" s="16"/>
      <c r="N693" s="16"/>
      <c r="O693" s="16"/>
      <c r="P693" s="16"/>
      <c r="Q693" s="16"/>
      <c r="R693" s="16"/>
      <c r="S693" s="16"/>
      <c r="T693" s="16"/>
    </row>
    <row r="694" spans="5:20" s="23" customFormat="1">
      <c r="E694" s="27"/>
      <c r="H694" s="146"/>
      <c r="K694" s="16"/>
      <c r="L694" s="16"/>
      <c r="M694" s="16"/>
      <c r="N694" s="16"/>
      <c r="O694" s="16"/>
      <c r="P694" s="16"/>
      <c r="Q694" s="16"/>
      <c r="R694" s="16"/>
      <c r="S694" s="16"/>
      <c r="T694" s="16"/>
    </row>
    <row r="695" spans="5:20" s="23" customFormat="1">
      <c r="E695" s="27"/>
      <c r="H695" s="146"/>
      <c r="K695" s="16"/>
      <c r="L695" s="16"/>
      <c r="M695" s="16"/>
      <c r="N695" s="16"/>
      <c r="O695" s="16"/>
      <c r="P695" s="16"/>
      <c r="Q695" s="16"/>
      <c r="R695" s="16"/>
      <c r="S695" s="16"/>
      <c r="T695" s="16"/>
    </row>
    <row r="696" spans="5:20" s="23" customFormat="1">
      <c r="E696" s="27"/>
      <c r="H696" s="146"/>
      <c r="K696" s="16"/>
      <c r="L696" s="16"/>
      <c r="M696" s="16"/>
      <c r="N696" s="16"/>
      <c r="O696" s="16"/>
      <c r="P696" s="16"/>
      <c r="Q696" s="16"/>
      <c r="R696" s="16"/>
      <c r="S696" s="16"/>
      <c r="T696" s="16"/>
    </row>
    <row r="697" spans="5:20" s="23" customFormat="1">
      <c r="E697" s="27"/>
      <c r="H697" s="146"/>
      <c r="K697" s="16"/>
      <c r="L697" s="16"/>
      <c r="M697" s="16"/>
      <c r="N697" s="16"/>
      <c r="O697" s="16"/>
      <c r="P697" s="16"/>
      <c r="Q697" s="16"/>
      <c r="R697" s="16"/>
      <c r="S697" s="16"/>
      <c r="T697" s="16"/>
    </row>
    <row r="698" spans="5:20" s="23" customFormat="1">
      <c r="E698" s="27"/>
      <c r="H698" s="146"/>
      <c r="K698" s="16"/>
      <c r="L698" s="16"/>
      <c r="M698" s="16"/>
      <c r="N698" s="16"/>
      <c r="O698" s="16"/>
      <c r="P698" s="16"/>
      <c r="Q698" s="16"/>
      <c r="R698" s="16"/>
      <c r="S698" s="16"/>
      <c r="T698" s="16"/>
    </row>
    <row r="699" spans="5:20" s="23" customFormat="1">
      <c r="E699" s="27"/>
      <c r="H699" s="146"/>
      <c r="K699" s="16"/>
      <c r="L699" s="16"/>
      <c r="M699" s="16"/>
      <c r="N699" s="16"/>
      <c r="O699" s="16"/>
      <c r="P699" s="16"/>
      <c r="Q699" s="16"/>
      <c r="R699" s="16"/>
      <c r="S699" s="16"/>
      <c r="T699" s="16"/>
    </row>
    <row r="700" spans="5:20" s="23" customFormat="1">
      <c r="E700" s="27"/>
      <c r="H700" s="146"/>
      <c r="K700" s="16"/>
      <c r="L700" s="16"/>
      <c r="M700" s="16"/>
      <c r="N700" s="16"/>
      <c r="O700" s="16"/>
      <c r="P700" s="16"/>
      <c r="Q700" s="16"/>
      <c r="R700" s="16"/>
      <c r="S700" s="16"/>
      <c r="T700" s="16"/>
    </row>
    <row r="701" spans="5:20" s="23" customFormat="1">
      <c r="E701" s="27"/>
      <c r="H701" s="146"/>
      <c r="K701" s="16"/>
      <c r="L701" s="16"/>
      <c r="M701" s="16"/>
      <c r="N701" s="16"/>
      <c r="O701" s="16"/>
      <c r="P701" s="16"/>
      <c r="Q701" s="16"/>
      <c r="R701" s="16"/>
      <c r="S701" s="16"/>
      <c r="T701" s="16"/>
    </row>
    <row r="702" spans="5:20" s="23" customFormat="1">
      <c r="E702" s="27"/>
      <c r="H702" s="146"/>
      <c r="K702" s="16"/>
      <c r="L702" s="16"/>
      <c r="M702" s="16"/>
      <c r="N702" s="16"/>
      <c r="O702" s="16"/>
      <c r="P702" s="16"/>
      <c r="Q702" s="16"/>
      <c r="R702" s="16"/>
      <c r="S702" s="16"/>
      <c r="T702" s="16"/>
    </row>
    <row r="703" spans="5:20" s="23" customFormat="1">
      <c r="E703" s="27"/>
      <c r="H703" s="146"/>
      <c r="K703" s="16"/>
      <c r="L703" s="16"/>
      <c r="M703" s="16"/>
      <c r="N703" s="16"/>
      <c r="O703" s="16"/>
      <c r="P703" s="16"/>
      <c r="Q703" s="16"/>
      <c r="R703" s="16"/>
      <c r="S703" s="16"/>
      <c r="T703" s="16"/>
    </row>
    <row r="704" spans="5:20" s="23" customFormat="1">
      <c r="E704" s="27"/>
      <c r="H704" s="146"/>
      <c r="K704" s="16"/>
      <c r="L704" s="16"/>
      <c r="M704" s="16"/>
      <c r="N704" s="16"/>
      <c r="O704" s="16"/>
      <c r="P704" s="16"/>
      <c r="Q704" s="16"/>
      <c r="R704" s="16"/>
      <c r="S704" s="16"/>
      <c r="T704" s="16"/>
    </row>
    <row r="705" spans="5:20" s="23" customFormat="1">
      <c r="E705" s="27"/>
      <c r="H705" s="146"/>
      <c r="K705" s="16"/>
      <c r="L705" s="16"/>
      <c r="M705" s="16"/>
      <c r="N705" s="16"/>
      <c r="O705" s="16"/>
      <c r="P705" s="16"/>
      <c r="Q705" s="16"/>
      <c r="R705" s="16"/>
      <c r="S705" s="16"/>
      <c r="T705" s="16"/>
    </row>
    <row r="706" spans="5:20" s="23" customFormat="1">
      <c r="E706" s="27"/>
      <c r="H706" s="146"/>
      <c r="K706" s="16"/>
      <c r="L706" s="16"/>
      <c r="M706" s="16"/>
      <c r="N706" s="16"/>
      <c r="O706" s="16"/>
      <c r="P706" s="16"/>
      <c r="Q706" s="16"/>
      <c r="R706" s="16"/>
      <c r="S706" s="16"/>
      <c r="T706" s="16"/>
    </row>
    <row r="707" spans="5:20" s="23" customFormat="1">
      <c r="E707" s="27"/>
      <c r="H707" s="146"/>
      <c r="K707" s="16"/>
      <c r="L707" s="16"/>
      <c r="M707" s="16"/>
      <c r="N707" s="16"/>
      <c r="O707" s="16"/>
      <c r="P707" s="16"/>
      <c r="Q707" s="16"/>
      <c r="R707" s="16"/>
      <c r="S707" s="16"/>
      <c r="T707" s="16"/>
    </row>
    <row r="708" spans="5:20" s="23" customFormat="1">
      <c r="E708" s="27"/>
      <c r="H708" s="146"/>
      <c r="K708" s="16"/>
      <c r="L708" s="16"/>
      <c r="M708" s="16"/>
      <c r="N708" s="16"/>
      <c r="O708" s="16"/>
      <c r="P708" s="16"/>
      <c r="Q708" s="16"/>
      <c r="R708" s="16"/>
      <c r="S708" s="16"/>
      <c r="T708" s="16"/>
    </row>
    <row r="709" spans="5:20" s="23" customFormat="1">
      <c r="E709" s="27"/>
      <c r="H709" s="146"/>
      <c r="K709" s="16"/>
      <c r="L709" s="16"/>
      <c r="M709" s="16"/>
      <c r="N709" s="16"/>
      <c r="O709" s="16"/>
      <c r="P709" s="16"/>
      <c r="Q709" s="16"/>
      <c r="R709" s="16"/>
      <c r="S709" s="16"/>
      <c r="T709" s="16"/>
    </row>
    <row r="710" spans="5:20" s="23" customFormat="1">
      <c r="E710" s="27"/>
      <c r="H710" s="146"/>
      <c r="K710" s="16"/>
      <c r="L710" s="16"/>
      <c r="M710" s="16"/>
      <c r="N710" s="16"/>
      <c r="O710" s="16"/>
      <c r="P710" s="16"/>
      <c r="Q710" s="16"/>
      <c r="R710" s="16"/>
      <c r="S710" s="16"/>
      <c r="T710" s="16"/>
    </row>
    <row r="711" spans="5:20" s="23" customFormat="1">
      <c r="E711" s="27"/>
      <c r="H711" s="146"/>
      <c r="K711" s="16"/>
      <c r="L711" s="16"/>
      <c r="M711" s="16"/>
      <c r="N711" s="16"/>
      <c r="O711" s="16"/>
      <c r="P711" s="16"/>
      <c r="Q711" s="16"/>
      <c r="R711" s="16"/>
      <c r="S711" s="16"/>
      <c r="T711" s="16"/>
    </row>
    <row r="712" spans="5:20" s="23" customFormat="1">
      <c r="E712" s="27"/>
      <c r="H712" s="146"/>
      <c r="K712" s="16"/>
      <c r="L712" s="16"/>
      <c r="M712" s="16"/>
      <c r="N712" s="16"/>
      <c r="O712" s="16"/>
      <c r="P712" s="16"/>
      <c r="Q712" s="16"/>
      <c r="R712" s="16"/>
      <c r="S712" s="16"/>
      <c r="T712" s="16"/>
    </row>
  </sheetData>
  <mergeCells count="38">
    <mergeCell ref="C51:E51"/>
    <mergeCell ref="C52:E52"/>
    <mergeCell ref="C53:E53"/>
    <mergeCell ref="C54:E54"/>
    <mergeCell ref="C55:E55"/>
    <mergeCell ref="C47:E47"/>
    <mergeCell ref="C48:E48"/>
    <mergeCell ref="C41:E41"/>
    <mergeCell ref="C43:E43"/>
    <mergeCell ref="C44:E44"/>
    <mergeCell ref="C45:E45"/>
    <mergeCell ref="C46:E46"/>
    <mergeCell ref="C36:E36"/>
    <mergeCell ref="C37:E37"/>
    <mergeCell ref="C38:E38"/>
    <mergeCell ref="C39:E39"/>
    <mergeCell ref="C40:E40"/>
    <mergeCell ref="B12:F12"/>
    <mergeCell ref="B2:F2"/>
    <mergeCell ref="C14:E14"/>
    <mergeCell ref="C18:E18"/>
    <mergeCell ref="C19:E19"/>
    <mergeCell ref="C50:E50"/>
    <mergeCell ref="C29:E29"/>
    <mergeCell ref="C15:E15"/>
    <mergeCell ref="C16:E16"/>
    <mergeCell ref="C17:E17"/>
    <mergeCell ref="C21:E21"/>
    <mergeCell ref="C22:E22"/>
    <mergeCell ref="C23:E23"/>
    <mergeCell ref="C24:E24"/>
    <mergeCell ref="C25:E25"/>
    <mergeCell ref="C26:E26"/>
    <mergeCell ref="C30:E30"/>
    <mergeCell ref="C31:E31"/>
    <mergeCell ref="C32:E32"/>
    <mergeCell ref="C33:E33"/>
    <mergeCell ref="C34:E34"/>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1:V39"/>
  <sheetViews>
    <sheetView showGridLines="0" zoomScaleNormal="100" workbookViewId="0">
      <selection activeCell="J20" sqref="J19:J20"/>
    </sheetView>
  </sheetViews>
  <sheetFormatPr baseColWidth="10" defaultColWidth="11.42578125" defaultRowHeight="15"/>
  <cols>
    <col min="1" max="1" width="3.7109375" style="23" customWidth="1"/>
    <col min="2" max="2" width="6.7109375" style="23" customWidth="1"/>
    <col min="3" max="3" width="11.42578125" style="23" customWidth="1"/>
    <col min="4" max="9" width="15.7109375" style="23" customWidth="1"/>
    <col min="10" max="10" width="11.42578125" style="23"/>
    <col min="11" max="11" width="15.7109375" style="23" customWidth="1"/>
    <col min="12" max="12" width="30.7109375" style="23" customWidth="1"/>
    <col min="13" max="13" width="20.85546875" style="23" customWidth="1"/>
    <col min="14" max="14" width="11.42578125" style="23"/>
    <col min="15" max="15" width="17.42578125" style="23" customWidth="1"/>
    <col min="16" max="16384" width="11.42578125" style="23"/>
  </cols>
  <sheetData>
    <row r="1" spans="2:22" ht="15.75" thickBot="1"/>
    <row r="2" spans="2:22" ht="39.950000000000003" customHeight="1" thickBot="1">
      <c r="B2" s="484" t="s">
        <v>156</v>
      </c>
      <c r="C2" s="485"/>
      <c r="D2" s="485"/>
      <c r="E2" s="490" t="s">
        <v>157</v>
      </c>
      <c r="F2" s="490"/>
      <c r="G2" s="490"/>
      <c r="H2" s="490"/>
      <c r="I2" s="491"/>
      <c r="J2" s="17"/>
      <c r="K2" s="17"/>
      <c r="L2" s="134" t="s">
        <v>158</v>
      </c>
    </row>
    <row r="3" spans="2:22" ht="15" customHeight="1" thickBot="1">
      <c r="B3" s="24"/>
      <c r="C3" s="24"/>
      <c r="D3" s="24"/>
      <c r="E3" s="25"/>
      <c r="F3" s="25"/>
      <c r="G3" s="25"/>
      <c r="H3" s="25"/>
      <c r="I3" s="25"/>
      <c r="J3" s="1"/>
      <c r="K3" s="1"/>
      <c r="L3" s="135"/>
    </row>
    <row r="4" spans="2:22" ht="50.1" customHeight="1">
      <c r="B4" s="486" t="s">
        <v>120</v>
      </c>
      <c r="C4" s="487"/>
      <c r="D4" s="128" t="s">
        <v>159</v>
      </c>
      <c r="E4" s="121">
        <v>5</v>
      </c>
      <c r="F4" s="121">
        <v>10</v>
      </c>
      <c r="G4" s="121">
        <v>15</v>
      </c>
      <c r="H4" s="121">
        <v>20</v>
      </c>
      <c r="I4" s="122">
        <v>25</v>
      </c>
      <c r="J4" s="17"/>
      <c r="K4" s="124" t="s">
        <v>160</v>
      </c>
      <c r="L4" s="136" t="s">
        <v>161</v>
      </c>
      <c r="M4" s="2" t="s">
        <v>117</v>
      </c>
      <c r="V4" s="17"/>
    </row>
    <row r="5" spans="2:22" ht="50.1" customHeight="1">
      <c r="B5" s="488"/>
      <c r="C5" s="489"/>
      <c r="D5" s="129" t="s">
        <v>162</v>
      </c>
      <c r="E5" s="119">
        <v>4</v>
      </c>
      <c r="F5" s="119">
        <v>8</v>
      </c>
      <c r="G5" s="118">
        <v>12</v>
      </c>
      <c r="H5" s="118">
        <v>16</v>
      </c>
      <c r="I5" s="123">
        <v>20</v>
      </c>
      <c r="J5" s="17"/>
      <c r="K5" s="125" t="s">
        <v>163</v>
      </c>
      <c r="L5" s="137" t="s">
        <v>164</v>
      </c>
      <c r="M5" s="2" t="s">
        <v>116</v>
      </c>
    </row>
    <row r="6" spans="2:22" ht="50.1" customHeight="1">
      <c r="B6" s="488"/>
      <c r="C6" s="489"/>
      <c r="D6" s="129" t="s">
        <v>165</v>
      </c>
      <c r="E6" s="119">
        <v>3</v>
      </c>
      <c r="F6" s="119">
        <v>6</v>
      </c>
      <c r="G6" s="119">
        <v>9</v>
      </c>
      <c r="H6" s="118">
        <v>12</v>
      </c>
      <c r="I6" s="123">
        <v>15</v>
      </c>
      <c r="J6" s="17"/>
      <c r="K6" s="126" t="s">
        <v>141</v>
      </c>
      <c r="L6" s="137" t="s">
        <v>166</v>
      </c>
      <c r="M6" s="2" t="s">
        <v>167</v>
      </c>
    </row>
    <row r="7" spans="2:22" ht="50.1" customHeight="1" thickBot="1">
      <c r="B7" s="488"/>
      <c r="C7" s="489"/>
      <c r="D7" s="129" t="s">
        <v>168</v>
      </c>
      <c r="E7" s="120">
        <v>2</v>
      </c>
      <c r="F7" s="119">
        <v>4</v>
      </c>
      <c r="G7" s="119">
        <v>6</v>
      </c>
      <c r="H7" s="118">
        <v>8</v>
      </c>
      <c r="I7" s="123">
        <v>10</v>
      </c>
      <c r="J7" s="17"/>
      <c r="K7" s="127" t="s">
        <v>169</v>
      </c>
      <c r="L7" s="138" t="s">
        <v>170</v>
      </c>
      <c r="M7" s="2" t="s">
        <v>170</v>
      </c>
    </row>
    <row r="8" spans="2:22" ht="50.1" customHeight="1">
      <c r="B8" s="488"/>
      <c r="C8" s="489"/>
      <c r="D8" s="129" t="s">
        <v>171</v>
      </c>
      <c r="E8" s="120">
        <v>1</v>
      </c>
      <c r="F8" s="120">
        <v>2</v>
      </c>
      <c r="G8" s="119">
        <v>3</v>
      </c>
      <c r="H8" s="118">
        <v>4</v>
      </c>
      <c r="I8" s="123">
        <v>5</v>
      </c>
      <c r="J8" s="17"/>
      <c r="K8" s="17"/>
      <c r="L8" s="17"/>
    </row>
    <row r="9" spans="2:22" ht="50.1" customHeight="1" thickBot="1">
      <c r="B9" s="130"/>
      <c r="C9" s="483" t="s">
        <v>172</v>
      </c>
      <c r="D9" s="483"/>
      <c r="E9" s="131" t="s">
        <v>173</v>
      </c>
      <c r="F9" s="131" t="s">
        <v>174</v>
      </c>
      <c r="G9" s="131" t="s">
        <v>175</v>
      </c>
      <c r="H9" s="131" t="s">
        <v>176</v>
      </c>
      <c r="I9" s="132" t="s">
        <v>177</v>
      </c>
      <c r="J9" s="17"/>
      <c r="K9" s="17"/>
      <c r="L9" s="17"/>
    </row>
    <row r="13" spans="2:22">
      <c r="D13" s="2"/>
      <c r="E13" s="2"/>
      <c r="F13" s="2"/>
    </row>
    <row r="14" spans="2:22">
      <c r="D14" s="5" t="s">
        <v>178</v>
      </c>
      <c r="E14" s="26" t="s">
        <v>169</v>
      </c>
      <c r="F14" s="26">
        <v>1</v>
      </c>
    </row>
    <row r="15" spans="2:22">
      <c r="D15" s="5" t="s">
        <v>179</v>
      </c>
      <c r="E15" s="5" t="s">
        <v>169</v>
      </c>
      <c r="F15" s="5">
        <v>2</v>
      </c>
    </row>
    <row r="16" spans="2:22">
      <c r="D16" s="5" t="s">
        <v>180</v>
      </c>
      <c r="E16" s="5" t="s">
        <v>141</v>
      </c>
      <c r="F16" s="5">
        <v>2</v>
      </c>
    </row>
    <row r="17" spans="4:6">
      <c r="D17" s="5" t="s">
        <v>181</v>
      </c>
      <c r="E17" s="5" t="s">
        <v>182</v>
      </c>
      <c r="F17" s="5">
        <v>3</v>
      </c>
    </row>
    <row r="18" spans="4:6">
      <c r="D18" s="5" t="s">
        <v>183</v>
      </c>
      <c r="E18" s="5" t="s">
        <v>160</v>
      </c>
      <c r="F18" s="5">
        <v>4</v>
      </c>
    </row>
    <row r="19" spans="4:6">
      <c r="D19" s="5" t="s">
        <v>184</v>
      </c>
      <c r="E19" s="5" t="s">
        <v>169</v>
      </c>
      <c r="F19" s="5">
        <v>1</v>
      </c>
    </row>
    <row r="20" spans="4:6">
      <c r="D20" s="5" t="s">
        <v>185</v>
      </c>
      <c r="E20" s="5" t="s">
        <v>141</v>
      </c>
      <c r="F20" s="5">
        <v>2</v>
      </c>
    </row>
    <row r="21" spans="4:6">
      <c r="D21" s="5" t="s">
        <v>186</v>
      </c>
      <c r="E21" s="5" t="s">
        <v>141</v>
      </c>
      <c r="F21" s="5">
        <v>2</v>
      </c>
    </row>
    <row r="22" spans="4:6">
      <c r="D22" s="5" t="s">
        <v>187</v>
      </c>
      <c r="E22" s="5" t="s">
        <v>163</v>
      </c>
      <c r="F22" s="5">
        <v>3</v>
      </c>
    </row>
    <row r="23" spans="4:6">
      <c r="D23" s="5" t="s">
        <v>188</v>
      </c>
      <c r="E23" s="5" t="s">
        <v>160</v>
      </c>
      <c r="F23" s="5">
        <v>4</v>
      </c>
    </row>
    <row r="24" spans="4:6">
      <c r="D24" s="5" t="s">
        <v>189</v>
      </c>
      <c r="E24" s="5" t="s">
        <v>141</v>
      </c>
      <c r="F24" s="5">
        <v>2</v>
      </c>
    </row>
    <row r="25" spans="4:6">
      <c r="D25" s="5" t="s">
        <v>190</v>
      </c>
      <c r="E25" s="5" t="s">
        <v>141</v>
      </c>
      <c r="F25" s="5">
        <v>2</v>
      </c>
    </row>
    <row r="26" spans="4:6">
      <c r="D26" s="5" t="s">
        <v>191</v>
      </c>
      <c r="E26" s="5" t="s">
        <v>141</v>
      </c>
      <c r="F26" s="5">
        <v>2</v>
      </c>
    </row>
    <row r="27" spans="4:6">
      <c r="D27" s="5" t="s">
        <v>192</v>
      </c>
      <c r="E27" s="5" t="s">
        <v>163</v>
      </c>
      <c r="F27" s="5">
        <v>3</v>
      </c>
    </row>
    <row r="28" spans="4:6">
      <c r="D28" s="5" t="s">
        <v>193</v>
      </c>
      <c r="E28" s="5" t="s">
        <v>160</v>
      </c>
      <c r="F28" s="5">
        <v>4</v>
      </c>
    </row>
    <row r="29" spans="4:6">
      <c r="D29" s="5" t="s">
        <v>194</v>
      </c>
      <c r="E29" s="5" t="s">
        <v>141</v>
      </c>
      <c r="F29" s="5">
        <v>2</v>
      </c>
    </row>
    <row r="30" spans="4:6">
      <c r="D30" s="5" t="s">
        <v>195</v>
      </c>
      <c r="E30" s="5" t="s">
        <v>141</v>
      </c>
      <c r="F30" s="5">
        <v>2</v>
      </c>
    </row>
    <row r="31" spans="4:6">
      <c r="D31" s="5" t="s">
        <v>196</v>
      </c>
      <c r="E31" s="5" t="s">
        <v>163</v>
      </c>
      <c r="F31" s="5">
        <v>3</v>
      </c>
    </row>
    <row r="32" spans="4:6">
      <c r="D32" s="5" t="s">
        <v>197</v>
      </c>
      <c r="E32" s="5" t="s">
        <v>163</v>
      </c>
      <c r="F32" s="5">
        <v>3</v>
      </c>
    </row>
    <row r="33" spans="4:6">
      <c r="D33" s="5" t="s">
        <v>198</v>
      </c>
      <c r="E33" s="5" t="s">
        <v>160</v>
      </c>
      <c r="F33" s="5">
        <v>4</v>
      </c>
    </row>
    <row r="34" spans="4:6">
      <c r="D34" s="5" t="s">
        <v>199</v>
      </c>
      <c r="E34" s="5" t="s">
        <v>163</v>
      </c>
      <c r="F34" s="5">
        <v>3</v>
      </c>
    </row>
    <row r="35" spans="4:6">
      <c r="D35" s="5" t="s">
        <v>200</v>
      </c>
      <c r="E35" s="5" t="s">
        <v>163</v>
      </c>
      <c r="F35" s="5">
        <v>3</v>
      </c>
    </row>
    <row r="36" spans="4:6">
      <c r="D36" s="5" t="s">
        <v>201</v>
      </c>
      <c r="E36" s="5" t="s">
        <v>163</v>
      </c>
      <c r="F36" s="5">
        <v>3</v>
      </c>
    </row>
    <row r="37" spans="4:6">
      <c r="D37" s="5" t="s">
        <v>202</v>
      </c>
      <c r="E37" s="5" t="s">
        <v>163</v>
      </c>
      <c r="F37" s="5">
        <v>3</v>
      </c>
    </row>
    <row r="38" spans="4:6">
      <c r="D38" s="5" t="s">
        <v>203</v>
      </c>
      <c r="E38" s="5" t="s">
        <v>160</v>
      </c>
      <c r="F38" s="5">
        <v>4</v>
      </c>
    </row>
    <row r="39" spans="4:6">
      <c r="D39" s="2"/>
      <c r="E39" s="2"/>
      <c r="F39" s="2"/>
    </row>
  </sheetData>
  <mergeCells count="4">
    <mergeCell ref="C9:D9"/>
    <mergeCell ref="B2:D2"/>
    <mergeCell ref="B4:C8"/>
    <mergeCell ref="E2:I2"/>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FI108"/>
  <sheetViews>
    <sheetView showGridLines="0" topLeftCell="B1" zoomScale="70" zoomScaleNormal="70" workbookViewId="0">
      <selection activeCell="B9" sqref="B9:B18"/>
    </sheetView>
  </sheetViews>
  <sheetFormatPr baseColWidth="10" defaultColWidth="11.42578125" defaultRowHeight="14.25"/>
  <cols>
    <col min="1" max="1" width="5.42578125" style="20" customWidth="1"/>
    <col min="2" max="2" width="35.85546875" style="20" customWidth="1"/>
    <col min="3" max="3" width="40.28515625" style="1" customWidth="1"/>
    <col min="4" max="4" width="16.85546875" style="21"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7"/>
    <col min="166" max="16384" width="11.42578125" style="1"/>
  </cols>
  <sheetData>
    <row r="1" spans="1:165" ht="80.099999999999994" customHeight="1">
      <c r="A1" s="207"/>
      <c r="B1" s="207"/>
      <c r="C1" s="207"/>
      <c r="D1" s="410" t="s">
        <v>383</v>
      </c>
      <c r="E1" s="410"/>
      <c r="F1" s="410"/>
      <c r="G1" s="410"/>
      <c r="H1" s="410"/>
      <c r="I1" s="410"/>
      <c r="J1" s="410"/>
      <c r="K1" s="410"/>
      <c r="L1" s="410"/>
      <c r="M1" s="207"/>
    </row>
    <row r="2" spans="1:165" ht="50.1" customHeight="1">
      <c r="A2" s="404" t="s">
        <v>331</v>
      </c>
      <c r="B2" s="404"/>
      <c r="C2" s="404"/>
      <c r="D2" s="516">
        <f>+'1- Presentación '!C5</f>
        <v>0</v>
      </c>
      <c r="E2" s="516"/>
      <c r="F2" s="516"/>
      <c r="G2" s="516"/>
      <c r="H2" s="516"/>
      <c r="I2" s="516"/>
      <c r="J2" s="516"/>
      <c r="K2" s="516"/>
      <c r="L2" s="516"/>
      <c r="M2" s="516"/>
    </row>
    <row r="3" spans="1:165" ht="50.1" customHeight="1">
      <c r="A3" s="404" t="s">
        <v>375</v>
      </c>
      <c r="B3" s="404"/>
      <c r="C3" s="404"/>
      <c r="D3" s="516"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516"/>
      <c r="F3" s="516"/>
      <c r="G3" s="516"/>
      <c r="H3" s="516"/>
      <c r="I3" s="516"/>
      <c r="J3" s="516"/>
      <c r="K3" s="516"/>
      <c r="L3" s="516"/>
      <c r="M3" s="516"/>
    </row>
    <row r="4" spans="1:165" ht="50.1" customHeight="1">
      <c r="A4" s="404" t="s">
        <v>376</v>
      </c>
      <c r="B4" s="404"/>
      <c r="C4" s="404"/>
      <c r="D4" s="516" t="str">
        <f>+'5- Identificación de Riesgos'!D4</f>
        <v xml:space="preserve">NIVEL SECCIONAL </v>
      </c>
      <c r="E4" s="516"/>
      <c r="F4" s="516"/>
      <c r="G4" s="516"/>
      <c r="H4" s="516"/>
      <c r="I4" s="516"/>
      <c r="J4" s="516"/>
      <c r="K4" s="516"/>
      <c r="L4" s="516"/>
      <c r="M4" s="516"/>
    </row>
    <row r="5" spans="1:165" s="72" customFormat="1" ht="15">
      <c r="A5" s="73"/>
      <c r="B5" s="73"/>
      <c r="C5" s="73"/>
      <c r="D5" s="74"/>
      <c r="E5" s="74"/>
      <c r="F5" s="74"/>
      <c r="G5" s="74"/>
      <c r="H5" s="74"/>
      <c r="I5" s="74"/>
      <c r="J5" s="74"/>
      <c r="K5" s="74"/>
      <c r="L5" s="74"/>
      <c r="M5" s="74"/>
    </row>
    <row r="6" spans="1:165" ht="15" thickBot="1"/>
    <row r="7" spans="1:165" s="39" customFormat="1" ht="40.5" customHeight="1">
      <c r="A7" s="527" t="s">
        <v>204</v>
      </c>
      <c r="B7" s="528"/>
      <c r="C7" s="528"/>
      <c r="D7" s="529" t="s">
        <v>205</v>
      </c>
      <c r="E7" s="529"/>
      <c r="F7" s="529"/>
      <c r="G7" s="528" t="s">
        <v>413</v>
      </c>
      <c r="H7" s="528" t="s">
        <v>206</v>
      </c>
      <c r="I7" s="528" t="s">
        <v>207</v>
      </c>
      <c r="J7" s="528"/>
      <c r="K7" s="528" t="s">
        <v>208</v>
      </c>
      <c r="L7" s="528"/>
      <c r="M7" s="531" t="s">
        <v>209</v>
      </c>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row>
    <row r="8" spans="1:165" s="8" customFormat="1" ht="99.95" customHeight="1" thickBot="1">
      <c r="A8" s="204" t="s">
        <v>9</v>
      </c>
      <c r="B8" s="205" t="s">
        <v>32</v>
      </c>
      <c r="C8" s="205" t="s">
        <v>33</v>
      </c>
      <c r="D8" s="206" t="s">
        <v>36</v>
      </c>
      <c r="E8" s="206" t="s">
        <v>210</v>
      </c>
      <c r="F8" s="206" t="s">
        <v>211</v>
      </c>
      <c r="G8" s="530"/>
      <c r="H8" s="530"/>
      <c r="I8" s="205" t="s">
        <v>212</v>
      </c>
      <c r="J8" s="205" t="s">
        <v>213</v>
      </c>
      <c r="K8" s="205" t="s">
        <v>414</v>
      </c>
      <c r="L8" s="205" t="s">
        <v>415</v>
      </c>
      <c r="M8" s="532"/>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row>
    <row r="9" spans="1:165" ht="15" customHeight="1">
      <c r="A9" s="498">
        <f>'7- Mapa Final'!A9</f>
        <v>1</v>
      </c>
      <c r="B9" s="501" t="str">
        <f>IFERROR('7- Mapa Final'!B9,"")</f>
        <v>Omision   en  la  comunicación oportuna de las convocatorias</v>
      </c>
      <c r="C9" s="501" t="str">
        <f>'7- Mapa Final'!C9</f>
        <v xml:space="preserve">Posibilidad de Incumplimiento de las metas establecidas debido a la falta de divulgación de las convocatorias de capacitación que realiza la Escuela Judicial Rodrigo Lara Bonilla.  </v>
      </c>
      <c r="D9" s="504" t="str">
        <f>'7- Mapa Final'!J9</f>
        <v>Muy Baja - 1</v>
      </c>
      <c r="E9" s="507" t="str">
        <f>'7- Mapa Final'!K9</f>
        <v>Leve - 1</v>
      </c>
      <c r="F9" s="510" t="str">
        <f>'7- Mapa Final'!M9</f>
        <v>Bajo - 1</v>
      </c>
      <c r="G9" s="513" t="s">
        <v>170</v>
      </c>
      <c r="H9" s="524" t="s">
        <v>502</v>
      </c>
      <c r="I9" s="492"/>
      <c r="J9" s="492" t="s">
        <v>419</v>
      </c>
      <c r="K9" s="520">
        <v>45292</v>
      </c>
      <c r="L9" s="520">
        <v>45382</v>
      </c>
      <c r="M9" s="521" t="s">
        <v>503</v>
      </c>
    </row>
    <row r="10" spans="1:165" ht="13.5" customHeight="1">
      <c r="A10" s="499"/>
      <c r="B10" s="502"/>
      <c r="C10" s="502"/>
      <c r="D10" s="505"/>
      <c r="E10" s="508"/>
      <c r="F10" s="511"/>
      <c r="G10" s="514"/>
      <c r="H10" s="525"/>
      <c r="I10" s="493"/>
      <c r="J10" s="493"/>
      <c r="K10" s="493"/>
      <c r="L10" s="493"/>
      <c r="M10" s="522"/>
    </row>
    <row r="11" spans="1:165" ht="13.5" customHeight="1">
      <c r="A11" s="499"/>
      <c r="B11" s="502"/>
      <c r="C11" s="502"/>
      <c r="D11" s="505"/>
      <c r="E11" s="508"/>
      <c r="F11" s="511"/>
      <c r="G11" s="514"/>
      <c r="H11" s="525"/>
      <c r="I11" s="493"/>
      <c r="J11" s="493"/>
      <c r="K11" s="493"/>
      <c r="L11" s="493"/>
      <c r="M11" s="522"/>
    </row>
    <row r="12" spans="1:165" ht="13.5" customHeight="1">
      <c r="A12" s="499"/>
      <c r="B12" s="502"/>
      <c r="C12" s="502"/>
      <c r="D12" s="505"/>
      <c r="E12" s="508"/>
      <c r="F12" s="511"/>
      <c r="G12" s="514"/>
      <c r="H12" s="525"/>
      <c r="I12" s="493"/>
      <c r="J12" s="493"/>
      <c r="K12" s="493"/>
      <c r="L12" s="493"/>
      <c r="M12" s="522"/>
    </row>
    <row r="13" spans="1:165" ht="13.5" customHeight="1">
      <c r="A13" s="499"/>
      <c r="B13" s="502"/>
      <c r="C13" s="502"/>
      <c r="D13" s="505"/>
      <c r="E13" s="508"/>
      <c r="F13" s="511"/>
      <c r="G13" s="514"/>
      <c r="H13" s="525"/>
      <c r="I13" s="493"/>
      <c r="J13" s="493"/>
      <c r="K13" s="493"/>
      <c r="L13" s="493"/>
      <c r="M13" s="522"/>
    </row>
    <row r="14" spans="1:165" ht="13.5" customHeight="1">
      <c r="A14" s="499"/>
      <c r="B14" s="502"/>
      <c r="C14" s="502"/>
      <c r="D14" s="505"/>
      <c r="E14" s="508"/>
      <c r="F14" s="511"/>
      <c r="G14" s="514"/>
      <c r="H14" s="525"/>
      <c r="I14" s="493"/>
      <c r="J14" s="493"/>
      <c r="K14" s="493"/>
      <c r="L14" s="493"/>
      <c r="M14" s="522"/>
    </row>
    <row r="15" spans="1:165" ht="13.5" customHeight="1">
      <c r="A15" s="499"/>
      <c r="B15" s="502"/>
      <c r="C15" s="502"/>
      <c r="D15" s="505"/>
      <c r="E15" s="508"/>
      <c r="F15" s="511"/>
      <c r="G15" s="514"/>
      <c r="H15" s="525"/>
      <c r="I15" s="493"/>
      <c r="J15" s="493"/>
      <c r="K15" s="493"/>
      <c r="L15" s="493"/>
      <c r="M15" s="522"/>
    </row>
    <row r="16" spans="1:165" ht="13.5" customHeight="1">
      <c r="A16" s="499"/>
      <c r="B16" s="502"/>
      <c r="C16" s="502"/>
      <c r="D16" s="505"/>
      <c r="E16" s="508"/>
      <c r="F16" s="511"/>
      <c r="G16" s="514"/>
      <c r="H16" s="525"/>
      <c r="I16" s="493"/>
      <c r="J16" s="493"/>
      <c r="K16" s="493"/>
      <c r="L16" s="493"/>
      <c r="M16" s="522"/>
    </row>
    <row r="17" spans="1:13" ht="13.5" customHeight="1">
      <c r="A17" s="499"/>
      <c r="B17" s="502"/>
      <c r="C17" s="502"/>
      <c r="D17" s="505"/>
      <c r="E17" s="508"/>
      <c r="F17" s="511"/>
      <c r="G17" s="514"/>
      <c r="H17" s="525"/>
      <c r="I17" s="493"/>
      <c r="J17" s="493"/>
      <c r="K17" s="493"/>
      <c r="L17" s="493"/>
      <c r="M17" s="522"/>
    </row>
    <row r="18" spans="1:13" ht="15" thickBot="1">
      <c r="A18" s="500"/>
      <c r="B18" s="503"/>
      <c r="C18" s="503"/>
      <c r="D18" s="506"/>
      <c r="E18" s="509"/>
      <c r="F18" s="512"/>
      <c r="G18" s="515"/>
      <c r="H18" s="526"/>
      <c r="I18" s="494"/>
      <c r="J18" s="494"/>
      <c r="K18" s="494"/>
      <c r="L18" s="494"/>
      <c r="M18" s="523"/>
    </row>
    <row r="19" spans="1:13" ht="14.1" customHeight="1">
      <c r="A19" s="533">
        <f>'7- Mapa Final'!A19</f>
        <v>2</v>
      </c>
      <c r="B19" s="501" t="str">
        <f>'7- Mapa Final'!B19</f>
        <v xml:space="preserve">Recibir dádivas o beneficios a nombre propio o de terceros para seleccionar o, rechazar aspirantes sin el lleno de requisitos legales o asignar puntajes erróneos </v>
      </c>
      <c r="C19" s="501" t="str">
        <f>'7- Mapa Final'!C19</f>
        <v>En la seccional se seleccionan aspirantes que no cumplen con los requisitos, o se rechazan aspirantes que cumplen o se entregan puntajes con información que no coincide con los resultados obtenidos.</v>
      </c>
      <c r="D19" s="504" t="str">
        <f>'7- Mapa Final'!J19</f>
        <v>Alta - 4</v>
      </c>
      <c r="E19" s="507" t="str">
        <f>'7- Mapa Final'!K19</f>
        <v>Mayor - 4</v>
      </c>
      <c r="F19" s="510" t="str">
        <f>'7- Mapa Final'!M19</f>
        <v>Alto - 16</v>
      </c>
      <c r="G19" s="513" t="s">
        <v>117</v>
      </c>
      <c r="H19" s="524" t="s">
        <v>509</v>
      </c>
      <c r="I19" s="492"/>
      <c r="J19" s="492" t="s">
        <v>419</v>
      </c>
      <c r="K19" s="520">
        <v>45292</v>
      </c>
      <c r="L19" s="520">
        <v>45382</v>
      </c>
      <c r="M19" s="517" t="s">
        <v>504</v>
      </c>
    </row>
    <row r="20" spans="1:13" ht="12.75" customHeight="1">
      <c r="A20" s="534"/>
      <c r="B20" s="502"/>
      <c r="C20" s="502"/>
      <c r="D20" s="505"/>
      <c r="E20" s="508"/>
      <c r="F20" s="511"/>
      <c r="G20" s="514"/>
      <c r="H20" s="525"/>
      <c r="I20" s="493"/>
      <c r="J20" s="493"/>
      <c r="K20" s="493"/>
      <c r="L20" s="493"/>
      <c r="M20" s="518"/>
    </row>
    <row r="21" spans="1:13" ht="12.75" customHeight="1">
      <c r="A21" s="534"/>
      <c r="B21" s="502"/>
      <c r="C21" s="502"/>
      <c r="D21" s="505"/>
      <c r="E21" s="508"/>
      <c r="F21" s="511"/>
      <c r="G21" s="514"/>
      <c r="H21" s="525"/>
      <c r="I21" s="493"/>
      <c r="J21" s="493"/>
      <c r="K21" s="493"/>
      <c r="L21" s="493"/>
      <c r="M21" s="518"/>
    </row>
    <row r="22" spans="1:13" ht="12.75" customHeight="1">
      <c r="A22" s="534"/>
      <c r="B22" s="502"/>
      <c r="C22" s="502"/>
      <c r="D22" s="505"/>
      <c r="E22" s="508"/>
      <c r="F22" s="511"/>
      <c r="G22" s="514"/>
      <c r="H22" s="525"/>
      <c r="I22" s="493"/>
      <c r="J22" s="493"/>
      <c r="K22" s="493"/>
      <c r="L22" s="493"/>
      <c r="M22" s="518"/>
    </row>
    <row r="23" spans="1:13" ht="13.5" customHeight="1">
      <c r="A23" s="534"/>
      <c r="B23" s="502"/>
      <c r="C23" s="502"/>
      <c r="D23" s="505"/>
      <c r="E23" s="508"/>
      <c r="F23" s="511"/>
      <c r="G23" s="514"/>
      <c r="H23" s="525"/>
      <c r="I23" s="493"/>
      <c r="J23" s="493"/>
      <c r="K23" s="493"/>
      <c r="L23" s="493"/>
      <c r="M23" s="518"/>
    </row>
    <row r="24" spans="1:13">
      <c r="A24" s="534"/>
      <c r="B24" s="502"/>
      <c r="C24" s="502"/>
      <c r="D24" s="505"/>
      <c r="E24" s="508"/>
      <c r="F24" s="511"/>
      <c r="G24" s="514"/>
      <c r="H24" s="525"/>
      <c r="I24" s="493"/>
      <c r="J24" s="493"/>
      <c r="K24" s="493"/>
      <c r="L24" s="493"/>
      <c r="M24" s="518"/>
    </row>
    <row r="25" spans="1:13">
      <c r="A25" s="534"/>
      <c r="B25" s="502"/>
      <c r="C25" s="502"/>
      <c r="D25" s="505"/>
      <c r="E25" s="508"/>
      <c r="F25" s="511"/>
      <c r="G25" s="514"/>
      <c r="H25" s="525"/>
      <c r="I25" s="493"/>
      <c r="J25" s="493"/>
      <c r="K25" s="493"/>
      <c r="L25" s="493"/>
      <c r="M25" s="518"/>
    </row>
    <row r="26" spans="1:13">
      <c r="A26" s="534"/>
      <c r="B26" s="502"/>
      <c r="C26" s="502"/>
      <c r="D26" s="505"/>
      <c r="E26" s="508"/>
      <c r="F26" s="511"/>
      <c r="G26" s="514"/>
      <c r="H26" s="525"/>
      <c r="I26" s="493"/>
      <c r="J26" s="493"/>
      <c r="K26" s="493"/>
      <c r="L26" s="493"/>
      <c r="M26" s="518"/>
    </row>
    <row r="27" spans="1:13">
      <c r="A27" s="534"/>
      <c r="B27" s="502"/>
      <c r="C27" s="502"/>
      <c r="D27" s="505"/>
      <c r="E27" s="508"/>
      <c r="F27" s="511"/>
      <c r="G27" s="514"/>
      <c r="H27" s="525"/>
      <c r="I27" s="493"/>
      <c r="J27" s="493"/>
      <c r="K27" s="493"/>
      <c r="L27" s="493"/>
      <c r="M27" s="518"/>
    </row>
    <row r="28" spans="1:13" ht="15" thickBot="1">
      <c r="A28" s="535"/>
      <c r="B28" s="503"/>
      <c r="C28" s="503"/>
      <c r="D28" s="506"/>
      <c r="E28" s="509"/>
      <c r="F28" s="512"/>
      <c r="G28" s="515"/>
      <c r="H28" s="526"/>
      <c r="I28" s="494"/>
      <c r="J28" s="494"/>
      <c r="K28" s="494"/>
      <c r="L28" s="494"/>
      <c r="M28" s="519"/>
    </row>
    <row r="29" spans="1:13" ht="12.75" hidden="1" customHeight="1">
      <c r="A29" s="498">
        <f>'7- Mapa Final'!A29</f>
        <v>3</v>
      </c>
      <c r="B29" s="501" t="str">
        <f>'7- Mapa Final'!B29</f>
        <v xml:space="preserve"> </v>
      </c>
      <c r="C29" s="501" t="str">
        <f>'7- Mapa Final'!C29</f>
        <v xml:space="preserve"> </v>
      </c>
      <c r="D29" s="504" t="str">
        <f>'7- Mapa Final'!J29</f>
        <v/>
      </c>
      <c r="E29" s="507" t="str">
        <f>'7- Mapa Final'!K29</f>
        <v/>
      </c>
      <c r="F29" s="510" t="str">
        <f>'7- Mapa Final'!M29</f>
        <v/>
      </c>
      <c r="G29" s="513"/>
      <c r="H29" s="492"/>
      <c r="I29" s="492"/>
      <c r="J29" s="492"/>
      <c r="K29" s="492"/>
      <c r="L29" s="492"/>
      <c r="M29" s="495" t="s">
        <v>442</v>
      </c>
    </row>
    <row r="30" spans="1:13" ht="12.75" hidden="1" customHeight="1">
      <c r="A30" s="499"/>
      <c r="B30" s="502"/>
      <c r="C30" s="502"/>
      <c r="D30" s="505"/>
      <c r="E30" s="508"/>
      <c r="F30" s="511"/>
      <c r="G30" s="514"/>
      <c r="H30" s="493"/>
      <c r="I30" s="493"/>
      <c r="J30" s="493"/>
      <c r="K30" s="493"/>
      <c r="L30" s="493"/>
      <c r="M30" s="496"/>
    </row>
    <row r="31" spans="1:13" ht="12.75" hidden="1" customHeight="1">
      <c r="A31" s="499"/>
      <c r="B31" s="502"/>
      <c r="C31" s="502"/>
      <c r="D31" s="505"/>
      <c r="E31" s="508"/>
      <c r="F31" s="511"/>
      <c r="G31" s="514"/>
      <c r="H31" s="493"/>
      <c r="I31" s="493"/>
      <c r="J31" s="493"/>
      <c r="K31" s="493"/>
      <c r="L31" s="493"/>
      <c r="M31" s="496"/>
    </row>
    <row r="32" spans="1:13" ht="12.75" hidden="1" customHeight="1">
      <c r="A32" s="499"/>
      <c r="B32" s="502"/>
      <c r="C32" s="502"/>
      <c r="D32" s="505"/>
      <c r="E32" s="508"/>
      <c r="F32" s="511"/>
      <c r="G32" s="514"/>
      <c r="H32" s="493"/>
      <c r="I32" s="493"/>
      <c r="J32" s="493"/>
      <c r="K32" s="493"/>
      <c r="L32" s="493"/>
      <c r="M32" s="496"/>
    </row>
    <row r="33" spans="1:13" ht="13.5" hidden="1" customHeight="1">
      <c r="A33" s="499"/>
      <c r="B33" s="502"/>
      <c r="C33" s="502"/>
      <c r="D33" s="505"/>
      <c r="E33" s="508"/>
      <c r="F33" s="511"/>
      <c r="G33" s="514"/>
      <c r="H33" s="493"/>
      <c r="I33" s="493"/>
      <c r="J33" s="493"/>
      <c r="K33" s="493"/>
      <c r="L33" s="493"/>
      <c r="M33" s="496"/>
    </row>
    <row r="34" spans="1:13" hidden="1">
      <c r="A34" s="499"/>
      <c r="B34" s="502"/>
      <c r="C34" s="502"/>
      <c r="D34" s="505"/>
      <c r="E34" s="508"/>
      <c r="F34" s="511"/>
      <c r="G34" s="514"/>
      <c r="H34" s="493"/>
      <c r="I34" s="493"/>
      <c r="J34" s="493"/>
      <c r="K34" s="493"/>
      <c r="L34" s="493"/>
      <c r="M34" s="496"/>
    </row>
    <row r="35" spans="1:13" hidden="1">
      <c r="A35" s="499"/>
      <c r="B35" s="502"/>
      <c r="C35" s="502"/>
      <c r="D35" s="505"/>
      <c r="E35" s="508"/>
      <c r="F35" s="511"/>
      <c r="G35" s="514"/>
      <c r="H35" s="493"/>
      <c r="I35" s="493"/>
      <c r="J35" s="493"/>
      <c r="K35" s="493"/>
      <c r="L35" s="493"/>
      <c r="M35" s="496"/>
    </row>
    <row r="36" spans="1:13" hidden="1">
      <c r="A36" s="499"/>
      <c r="B36" s="502"/>
      <c r="C36" s="502"/>
      <c r="D36" s="505"/>
      <c r="E36" s="508"/>
      <c r="F36" s="511"/>
      <c r="G36" s="514"/>
      <c r="H36" s="493"/>
      <c r="I36" s="493"/>
      <c r="J36" s="493"/>
      <c r="K36" s="493"/>
      <c r="L36" s="493"/>
      <c r="M36" s="496"/>
    </row>
    <row r="37" spans="1:13" hidden="1">
      <c r="A37" s="499"/>
      <c r="B37" s="502"/>
      <c r="C37" s="502"/>
      <c r="D37" s="505"/>
      <c r="E37" s="508"/>
      <c r="F37" s="511"/>
      <c r="G37" s="514"/>
      <c r="H37" s="493"/>
      <c r="I37" s="493"/>
      <c r="J37" s="493"/>
      <c r="K37" s="493"/>
      <c r="L37" s="493"/>
      <c r="M37" s="496"/>
    </row>
    <row r="38" spans="1:13" ht="15" hidden="1" thickBot="1">
      <c r="A38" s="500"/>
      <c r="B38" s="503"/>
      <c r="C38" s="503"/>
      <c r="D38" s="506"/>
      <c r="E38" s="509"/>
      <c r="F38" s="512"/>
      <c r="G38" s="515"/>
      <c r="H38" s="494"/>
      <c r="I38" s="494"/>
      <c r="J38" s="494"/>
      <c r="K38" s="494"/>
      <c r="L38" s="494"/>
      <c r="M38" s="497"/>
    </row>
    <row r="39" spans="1:13" ht="12.75" hidden="1" customHeight="1">
      <c r="A39" s="498">
        <f>'7- Mapa Final'!A39</f>
        <v>4</v>
      </c>
      <c r="B39" s="501" t="str">
        <f>'7- Mapa Final'!B39</f>
        <v xml:space="preserve"> </v>
      </c>
      <c r="C39" s="501" t="str">
        <f>'7- Mapa Final'!C39</f>
        <v xml:space="preserve"> </v>
      </c>
      <c r="D39" s="504" t="str">
        <f>'7- Mapa Final'!J39</f>
        <v/>
      </c>
      <c r="E39" s="507" t="str">
        <f>'7- Mapa Final'!K39</f>
        <v/>
      </c>
      <c r="F39" s="510" t="str">
        <f>'7- Mapa Final'!M39</f>
        <v/>
      </c>
      <c r="G39" s="513"/>
      <c r="H39" s="492"/>
      <c r="I39" s="492"/>
      <c r="J39" s="492"/>
      <c r="K39" s="492"/>
      <c r="L39" s="492"/>
      <c r="M39" s="495"/>
    </row>
    <row r="40" spans="1:13" ht="12.75" hidden="1" customHeight="1">
      <c r="A40" s="499"/>
      <c r="B40" s="502"/>
      <c r="C40" s="502"/>
      <c r="D40" s="505"/>
      <c r="E40" s="508"/>
      <c r="F40" s="511"/>
      <c r="G40" s="514"/>
      <c r="H40" s="493"/>
      <c r="I40" s="493"/>
      <c r="J40" s="493"/>
      <c r="K40" s="493"/>
      <c r="L40" s="493"/>
      <c r="M40" s="496"/>
    </row>
    <row r="41" spans="1:13" ht="12.75" hidden="1" customHeight="1">
      <c r="A41" s="499"/>
      <c r="B41" s="502"/>
      <c r="C41" s="502"/>
      <c r="D41" s="505"/>
      <c r="E41" s="508"/>
      <c r="F41" s="511"/>
      <c r="G41" s="514"/>
      <c r="H41" s="493"/>
      <c r="I41" s="493"/>
      <c r="J41" s="493"/>
      <c r="K41" s="493"/>
      <c r="L41" s="493"/>
      <c r="M41" s="496"/>
    </row>
    <row r="42" spans="1:13" ht="12.75" hidden="1" customHeight="1">
      <c r="A42" s="499"/>
      <c r="B42" s="502"/>
      <c r="C42" s="502"/>
      <c r="D42" s="505"/>
      <c r="E42" s="508"/>
      <c r="F42" s="511"/>
      <c r="G42" s="514"/>
      <c r="H42" s="493"/>
      <c r="I42" s="493"/>
      <c r="J42" s="493"/>
      <c r="K42" s="493"/>
      <c r="L42" s="493"/>
      <c r="M42" s="496"/>
    </row>
    <row r="43" spans="1:13" ht="13.5" hidden="1" customHeight="1">
      <c r="A43" s="499"/>
      <c r="B43" s="502"/>
      <c r="C43" s="502"/>
      <c r="D43" s="505"/>
      <c r="E43" s="508"/>
      <c r="F43" s="511"/>
      <c r="G43" s="514"/>
      <c r="H43" s="493"/>
      <c r="I43" s="493"/>
      <c r="J43" s="493"/>
      <c r="K43" s="493"/>
      <c r="L43" s="493"/>
      <c r="M43" s="496"/>
    </row>
    <row r="44" spans="1:13" hidden="1">
      <c r="A44" s="499"/>
      <c r="B44" s="502"/>
      <c r="C44" s="502"/>
      <c r="D44" s="505"/>
      <c r="E44" s="508"/>
      <c r="F44" s="511"/>
      <c r="G44" s="514"/>
      <c r="H44" s="493"/>
      <c r="I44" s="493"/>
      <c r="J44" s="493"/>
      <c r="K44" s="493"/>
      <c r="L44" s="493"/>
      <c r="M44" s="496"/>
    </row>
    <row r="45" spans="1:13" hidden="1">
      <c r="A45" s="499"/>
      <c r="B45" s="502"/>
      <c r="C45" s="502"/>
      <c r="D45" s="505"/>
      <c r="E45" s="508"/>
      <c r="F45" s="511"/>
      <c r="G45" s="514"/>
      <c r="H45" s="493"/>
      <c r="I45" s="493"/>
      <c r="J45" s="493"/>
      <c r="K45" s="493"/>
      <c r="L45" s="493"/>
      <c r="M45" s="496"/>
    </row>
    <row r="46" spans="1:13" hidden="1">
      <c r="A46" s="499"/>
      <c r="B46" s="502"/>
      <c r="C46" s="502"/>
      <c r="D46" s="505"/>
      <c r="E46" s="508"/>
      <c r="F46" s="511"/>
      <c r="G46" s="514"/>
      <c r="H46" s="493"/>
      <c r="I46" s="493"/>
      <c r="J46" s="493"/>
      <c r="K46" s="493"/>
      <c r="L46" s="493"/>
      <c r="M46" s="496"/>
    </row>
    <row r="47" spans="1:13" hidden="1">
      <c r="A47" s="499"/>
      <c r="B47" s="502"/>
      <c r="C47" s="502"/>
      <c r="D47" s="505"/>
      <c r="E47" s="508"/>
      <c r="F47" s="511"/>
      <c r="G47" s="514"/>
      <c r="H47" s="493"/>
      <c r="I47" s="493"/>
      <c r="J47" s="493"/>
      <c r="K47" s="493"/>
      <c r="L47" s="493"/>
      <c r="M47" s="496"/>
    </row>
    <row r="48" spans="1:13" ht="15" hidden="1" thickBot="1">
      <c r="A48" s="500"/>
      <c r="B48" s="503"/>
      <c r="C48" s="503"/>
      <c r="D48" s="506"/>
      <c r="E48" s="509"/>
      <c r="F48" s="512"/>
      <c r="G48" s="515"/>
      <c r="H48" s="494"/>
      <c r="I48" s="494"/>
      <c r="J48" s="494"/>
      <c r="K48" s="494"/>
      <c r="L48" s="494"/>
      <c r="M48" s="497"/>
    </row>
    <row r="49" spans="1:13" ht="15" hidden="1" customHeight="1">
      <c r="A49" s="498">
        <f>'7- Mapa Final'!A49</f>
        <v>5</v>
      </c>
      <c r="B49" s="501" t="str">
        <f>'7- Mapa Final'!B49</f>
        <v xml:space="preserve"> </v>
      </c>
      <c r="C49" s="501" t="str">
        <f>'7- Mapa Final'!C49</f>
        <v xml:space="preserve"> </v>
      </c>
      <c r="D49" s="504" t="str">
        <f>'7- Mapa Final'!J49</f>
        <v/>
      </c>
      <c r="E49" s="507" t="str">
        <f>'7- Mapa Final'!K49</f>
        <v/>
      </c>
      <c r="F49" s="510" t="str">
        <f>'7- Mapa Final'!M49</f>
        <v/>
      </c>
      <c r="G49" s="513"/>
      <c r="H49" s="492"/>
      <c r="I49" s="492"/>
      <c r="J49" s="492"/>
      <c r="K49" s="492"/>
      <c r="L49" s="492"/>
      <c r="M49" s="495"/>
    </row>
    <row r="50" spans="1:13" hidden="1">
      <c r="A50" s="499"/>
      <c r="B50" s="502"/>
      <c r="C50" s="502"/>
      <c r="D50" s="505"/>
      <c r="E50" s="508"/>
      <c r="F50" s="511"/>
      <c r="G50" s="514"/>
      <c r="H50" s="493"/>
      <c r="I50" s="493"/>
      <c r="J50" s="493"/>
      <c r="K50" s="493"/>
      <c r="L50" s="493"/>
      <c r="M50" s="496"/>
    </row>
    <row r="51" spans="1:13" hidden="1">
      <c r="A51" s="499"/>
      <c r="B51" s="502"/>
      <c r="C51" s="502"/>
      <c r="D51" s="505"/>
      <c r="E51" s="508"/>
      <c r="F51" s="511"/>
      <c r="G51" s="514"/>
      <c r="H51" s="493"/>
      <c r="I51" s="493"/>
      <c r="J51" s="493"/>
      <c r="K51" s="493"/>
      <c r="L51" s="493"/>
      <c r="M51" s="496"/>
    </row>
    <row r="52" spans="1:13" hidden="1">
      <c r="A52" s="499"/>
      <c r="B52" s="502"/>
      <c r="C52" s="502"/>
      <c r="D52" s="505"/>
      <c r="E52" s="508"/>
      <c r="F52" s="511"/>
      <c r="G52" s="514"/>
      <c r="H52" s="493"/>
      <c r="I52" s="493"/>
      <c r="J52" s="493"/>
      <c r="K52" s="493"/>
      <c r="L52" s="493"/>
      <c r="M52" s="496"/>
    </row>
    <row r="53" spans="1:13" hidden="1">
      <c r="A53" s="499"/>
      <c r="B53" s="502"/>
      <c r="C53" s="502"/>
      <c r="D53" s="505"/>
      <c r="E53" s="508"/>
      <c r="F53" s="511"/>
      <c r="G53" s="514"/>
      <c r="H53" s="493"/>
      <c r="I53" s="493"/>
      <c r="J53" s="493"/>
      <c r="K53" s="493"/>
      <c r="L53" s="493"/>
      <c r="M53" s="496"/>
    </row>
    <row r="54" spans="1:13" hidden="1">
      <c r="A54" s="499"/>
      <c r="B54" s="502"/>
      <c r="C54" s="502"/>
      <c r="D54" s="505"/>
      <c r="E54" s="508"/>
      <c r="F54" s="511"/>
      <c r="G54" s="514"/>
      <c r="H54" s="493"/>
      <c r="I54" s="493"/>
      <c r="J54" s="493"/>
      <c r="K54" s="493"/>
      <c r="L54" s="493"/>
      <c r="M54" s="496"/>
    </row>
    <row r="55" spans="1:13" hidden="1">
      <c r="A55" s="499"/>
      <c r="B55" s="502"/>
      <c r="C55" s="502"/>
      <c r="D55" s="505"/>
      <c r="E55" s="508"/>
      <c r="F55" s="511"/>
      <c r="G55" s="514"/>
      <c r="H55" s="493"/>
      <c r="I55" s="493"/>
      <c r="J55" s="493"/>
      <c r="K55" s="493"/>
      <c r="L55" s="493"/>
      <c r="M55" s="496"/>
    </row>
    <row r="56" spans="1:13" hidden="1">
      <c r="A56" s="499"/>
      <c r="B56" s="502"/>
      <c r="C56" s="502"/>
      <c r="D56" s="505"/>
      <c r="E56" s="508"/>
      <c r="F56" s="511"/>
      <c r="G56" s="514"/>
      <c r="H56" s="493"/>
      <c r="I56" s="493"/>
      <c r="J56" s="493"/>
      <c r="K56" s="493"/>
      <c r="L56" s="493"/>
      <c r="M56" s="496"/>
    </row>
    <row r="57" spans="1:13" hidden="1">
      <c r="A57" s="499"/>
      <c r="B57" s="502"/>
      <c r="C57" s="502"/>
      <c r="D57" s="505"/>
      <c r="E57" s="508"/>
      <c r="F57" s="511"/>
      <c r="G57" s="514"/>
      <c r="H57" s="493"/>
      <c r="I57" s="493"/>
      <c r="J57" s="493"/>
      <c r="K57" s="493"/>
      <c r="L57" s="493"/>
      <c r="M57" s="496"/>
    </row>
    <row r="58" spans="1:13" ht="15" hidden="1" thickBot="1">
      <c r="A58" s="500"/>
      <c r="B58" s="503"/>
      <c r="C58" s="503"/>
      <c r="D58" s="506"/>
      <c r="E58" s="509"/>
      <c r="F58" s="512"/>
      <c r="G58" s="515"/>
      <c r="H58" s="494"/>
      <c r="I58" s="494"/>
      <c r="J58" s="494"/>
      <c r="K58" s="494"/>
      <c r="L58" s="494"/>
      <c r="M58" s="497"/>
    </row>
    <row r="59" spans="1:13" ht="15.75" hidden="1" customHeight="1">
      <c r="A59" s="498">
        <f>'7- Mapa Final'!A59</f>
        <v>6</v>
      </c>
      <c r="B59" s="501" t="str">
        <f>'7- Mapa Final'!B59</f>
        <v xml:space="preserve"> </v>
      </c>
      <c r="C59" s="501" t="str">
        <f>'7- Mapa Final'!C59</f>
        <v xml:space="preserve"> </v>
      </c>
      <c r="D59" s="504" t="str">
        <f>'7- Mapa Final'!J59</f>
        <v/>
      </c>
      <c r="E59" s="507" t="str">
        <f>'7- Mapa Final'!K59</f>
        <v/>
      </c>
      <c r="F59" s="510" t="str">
        <f>'7- Mapa Final'!M59</f>
        <v/>
      </c>
      <c r="G59" s="513"/>
      <c r="H59" s="492"/>
      <c r="I59" s="492"/>
      <c r="J59" s="492"/>
      <c r="K59" s="492"/>
      <c r="L59" s="492"/>
      <c r="M59" s="495"/>
    </row>
    <row r="60" spans="1:13" hidden="1">
      <c r="A60" s="499"/>
      <c r="B60" s="502"/>
      <c r="C60" s="502"/>
      <c r="D60" s="505"/>
      <c r="E60" s="508"/>
      <c r="F60" s="511"/>
      <c r="G60" s="514"/>
      <c r="H60" s="493"/>
      <c r="I60" s="493"/>
      <c r="J60" s="493"/>
      <c r="K60" s="493"/>
      <c r="L60" s="493"/>
      <c r="M60" s="496"/>
    </row>
    <row r="61" spans="1:13" hidden="1">
      <c r="A61" s="499"/>
      <c r="B61" s="502"/>
      <c r="C61" s="502"/>
      <c r="D61" s="505"/>
      <c r="E61" s="508"/>
      <c r="F61" s="511"/>
      <c r="G61" s="514"/>
      <c r="H61" s="493"/>
      <c r="I61" s="493"/>
      <c r="J61" s="493"/>
      <c r="K61" s="493"/>
      <c r="L61" s="493"/>
      <c r="M61" s="496"/>
    </row>
    <row r="62" spans="1:13" hidden="1">
      <c r="A62" s="499"/>
      <c r="B62" s="502"/>
      <c r="C62" s="502"/>
      <c r="D62" s="505"/>
      <c r="E62" s="508"/>
      <c r="F62" s="511"/>
      <c r="G62" s="514"/>
      <c r="H62" s="493"/>
      <c r="I62" s="493"/>
      <c r="J62" s="493"/>
      <c r="K62" s="493"/>
      <c r="L62" s="493"/>
      <c r="M62" s="496"/>
    </row>
    <row r="63" spans="1:13" hidden="1">
      <c r="A63" s="499"/>
      <c r="B63" s="502"/>
      <c r="C63" s="502"/>
      <c r="D63" s="505"/>
      <c r="E63" s="508"/>
      <c r="F63" s="511"/>
      <c r="G63" s="514"/>
      <c r="H63" s="493"/>
      <c r="I63" s="493"/>
      <c r="J63" s="493"/>
      <c r="K63" s="493"/>
      <c r="L63" s="493"/>
      <c r="M63" s="496"/>
    </row>
    <row r="64" spans="1:13" hidden="1">
      <c r="A64" s="499"/>
      <c r="B64" s="502"/>
      <c r="C64" s="502"/>
      <c r="D64" s="505"/>
      <c r="E64" s="508"/>
      <c r="F64" s="511"/>
      <c r="G64" s="514"/>
      <c r="H64" s="493"/>
      <c r="I64" s="493"/>
      <c r="J64" s="493"/>
      <c r="K64" s="493"/>
      <c r="L64" s="493"/>
      <c r="M64" s="496"/>
    </row>
    <row r="65" spans="1:13" hidden="1">
      <c r="A65" s="499"/>
      <c r="B65" s="502"/>
      <c r="C65" s="502"/>
      <c r="D65" s="505"/>
      <c r="E65" s="508"/>
      <c r="F65" s="511"/>
      <c r="G65" s="514"/>
      <c r="H65" s="493"/>
      <c r="I65" s="493"/>
      <c r="J65" s="493"/>
      <c r="K65" s="493"/>
      <c r="L65" s="493"/>
      <c r="M65" s="496"/>
    </row>
    <row r="66" spans="1:13" hidden="1">
      <c r="A66" s="499"/>
      <c r="B66" s="502"/>
      <c r="C66" s="502"/>
      <c r="D66" s="505"/>
      <c r="E66" s="508"/>
      <c r="F66" s="511"/>
      <c r="G66" s="514"/>
      <c r="H66" s="493"/>
      <c r="I66" s="493"/>
      <c r="J66" s="493"/>
      <c r="K66" s="493"/>
      <c r="L66" s="493"/>
      <c r="M66" s="496"/>
    </row>
    <row r="67" spans="1:13" hidden="1">
      <c r="A67" s="499"/>
      <c r="B67" s="502"/>
      <c r="C67" s="502"/>
      <c r="D67" s="505"/>
      <c r="E67" s="508"/>
      <c r="F67" s="511"/>
      <c r="G67" s="514"/>
      <c r="H67" s="493"/>
      <c r="I67" s="493"/>
      <c r="J67" s="493"/>
      <c r="K67" s="493"/>
      <c r="L67" s="493"/>
      <c r="M67" s="496"/>
    </row>
    <row r="68" spans="1:13" ht="15" hidden="1" thickBot="1">
      <c r="A68" s="500"/>
      <c r="B68" s="503"/>
      <c r="C68" s="503"/>
      <c r="D68" s="506"/>
      <c r="E68" s="509"/>
      <c r="F68" s="512"/>
      <c r="G68" s="515"/>
      <c r="H68" s="494"/>
      <c r="I68" s="494"/>
      <c r="J68" s="494"/>
      <c r="K68" s="494"/>
      <c r="L68" s="494"/>
      <c r="M68" s="497"/>
    </row>
    <row r="69" spans="1:13" ht="15.75" hidden="1" customHeight="1">
      <c r="A69" s="498">
        <f>'7- Mapa Final'!A69</f>
        <v>7</v>
      </c>
      <c r="B69" s="501" t="str">
        <f>'7- Mapa Final'!B69</f>
        <v xml:space="preserve"> </v>
      </c>
      <c r="C69" s="501" t="str">
        <f>'7- Mapa Final'!C69</f>
        <v xml:space="preserve"> </v>
      </c>
      <c r="D69" s="504" t="str">
        <f>'7- Mapa Final'!J69</f>
        <v/>
      </c>
      <c r="E69" s="507" t="str">
        <f>'7- Mapa Final'!K69</f>
        <v/>
      </c>
      <c r="F69" s="510" t="str">
        <f>'7- Mapa Final'!M69</f>
        <v/>
      </c>
      <c r="G69" s="513"/>
      <c r="H69" s="492"/>
      <c r="I69" s="492"/>
      <c r="J69" s="492"/>
      <c r="K69" s="492"/>
      <c r="L69" s="492"/>
      <c r="M69" s="495"/>
    </row>
    <row r="70" spans="1:13" hidden="1">
      <c r="A70" s="499"/>
      <c r="B70" s="502"/>
      <c r="C70" s="502"/>
      <c r="D70" s="505"/>
      <c r="E70" s="508"/>
      <c r="F70" s="511"/>
      <c r="G70" s="514"/>
      <c r="H70" s="493"/>
      <c r="I70" s="493"/>
      <c r="J70" s="493"/>
      <c r="K70" s="493"/>
      <c r="L70" s="493"/>
      <c r="M70" s="496"/>
    </row>
    <row r="71" spans="1:13" hidden="1">
      <c r="A71" s="499"/>
      <c r="B71" s="502"/>
      <c r="C71" s="502"/>
      <c r="D71" s="505"/>
      <c r="E71" s="508"/>
      <c r="F71" s="511"/>
      <c r="G71" s="514"/>
      <c r="H71" s="493"/>
      <c r="I71" s="493"/>
      <c r="J71" s="493"/>
      <c r="K71" s="493"/>
      <c r="L71" s="493"/>
      <c r="M71" s="496"/>
    </row>
    <row r="72" spans="1:13" hidden="1">
      <c r="A72" s="499"/>
      <c r="B72" s="502"/>
      <c r="C72" s="502"/>
      <c r="D72" s="505"/>
      <c r="E72" s="508"/>
      <c r="F72" s="511"/>
      <c r="G72" s="514"/>
      <c r="H72" s="493"/>
      <c r="I72" s="493"/>
      <c r="J72" s="493"/>
      <c r="K72" s="493"/>
      <c r="L72" s="493"/>
      <c r="M72" s="496"/>
    </row>
    <row r="73" spans="1:13" hidden="1">
      <c r="A73" s="499"/>
      <c r="B73" s="502"/>
      <c r="C73" s="502"/>
      <c r="D73" s="505"/>
      <c r="E73" s="508"/>
      <c r="F73" s="511"/>
      <c r="G73" s="514"/>
      <c r="H73" s="493"/>
      <c r="I73" s="493"/>
      <c r="J73" s="493"/>
      <c r="K73" s="493"/>
      <c r="L73" s="493"/>
      <c r="M73" s="496"/>
    </row>
    <row r="74" spans="1:13" hidden="1">
      <c r="A74" s="499"/>
      <c r="B74" s="502"/>
      <c r="C74" s="502"/>
      <c r="D74" s="505"/>
      <c r="E74" s="508"/>
      <c r="F74" s="511"/>
      <c r="G74" s="514"/>
      <c r="H74" s="493"/>
      <c r="I74" s="493"/>
      <c r="J74" s="493"/>
      <c r="K74" s="493"/>
      <c r="L74" s="493"/>
      <c r="M74" s="496"/>
    </row>
    <row r="75" spans="1:13" hidden="1">
      <c r="A75" s="499"/>
      <c r="B75" s="502"/>
      <c r="C75" s="502"/>
      <c r="D75" s="505"/>
      <c r="E75" s="508"/>
      <c r="F75" s="511"/>
      <c r="G75" s="514"/>
      <c r="H75" s="493"/>
      <c r="I75" s="493"/>
      <c r="J75" s="493"/>
      <c r="K75" s="493"/>
      <c r="L75" s="493"/>
      <c r="M75" s="496"/>
    </row>
    <row r="76" spans="1:13" hidden="1">
      <c r="A76" s="499"/>
      <c r="B76" s="502"/>
      <c r="C76" s="502"/>
      <c r="D76" s="505"/>
      <c r="E76" s="508"/>
      <c r="F76" s="511"/>
      <c r="G76" s="514"/>
      <c r="H76" s="493"/>
      <c r="I76" s="493"/>
      <c r="J76" s="493"/>
      <c r="K76" s="493"/>
      <c r="L76" s="493"/>
      <c r="M76" s="496"/>
    </row>
    <row r="77" spans="1:13" hidden="1">
      <c r="A77" s="499"/>
      <c r="B77" s="502"/>
      <c r="C77" s="502"/>
      <c r="D77" s="505"/>
      <c r="E77" s="508"/>
      <c r="F77" s="511"/>
      <c r="G77" s="514"/>
      <c r="H77" s="493"/>
      <c r="I77" s="493"/>
      <c r="J77" s="493"/>
      <c r="K77" s="493"/>
      <c r="L77" s="493"/>
      <c r="M77" s="496"/>
    </row>
    <row r="78" spans="1:13" ht="15" hidden="1" thickBot="1">
      <c r="A78" s="500"/>
      <c r="B78" s="503"/>
      <c r="C78" s="503"/>
      <c r="D78" s="506"/>
      <c r="E78" s="509"/>
      <c r="F78" s="512"/>
      <c r="G78" s="515"/>
      <c r="H78" s="494"/>
      <c r="I78" s="494"/>
      <c r="J78" s="494"/>
      <c r="K78" s="494"/>
      <c r="L78" s="494"/>
      <c r="M78" s="497"/>
    </row>
    <row r="79" spans="1:13" ht="15.75" hidden="1" customHeight="1">
      <c r="A79" s="498">
        <f>'7- Mapa Final'!A79</f>
        <v>8</v>
      </c>
      <c r="B79" s="501" t="str">
        <f>'7- Mapa Final'!B79</f>
        <v xml:space="preserve">Recibir, ofrecer, prometer, entregar o aceptar dádivas o beneficios a nombre propio o de terceros para expedir, alterar,retener, extraviar o entregar documentos sin el lleno de requisitos legales </v>
      </c>
      <c r="C79" s="501" t="str">
        <f>'7- Mapa Final'!C79</f>
        <v xml:space="preserve"> Realizar trámites sin el cumplimiento de los requisitos legales o con informacion falsa</v>
      </c>
      <c r="D79" s="504" t="str">
        <f>'7- Mapa Final'!J79</f>
        <v/>
      </c>
      <c r="E79" s="507" t="str">
        <f>'7- Mapa Final'!K79</f>
        <v>Mayor - 4</v>
      </c>
      <c r="F79" s="510" t="str">
        <f>'7- Mapa Final'!M79</f>
        <v/>
      </c>
      <c r="G79" s="513"/>
      <c r="H79" s="492"/>
      <c r="I79" s="492"/>
      <c r="J79" s="492"/>
      <c r="K79" s="492"/>
      <c r="L79" s="492"/>
      <c r="M79" s="495"/>
    </row>
    <row r="80" spans="1:13" hidden="1">
      <c r="A80" s="499"/>
      <c r="B80" s="502"/>
      <c r="C80" s="502"/>
      <c r="D80" s="505"/>
      <c r="E80" s="508"/>
      <c r="F80" s="511"/>
      <c r="G80" s="514"/>
      <c r="H80" s="493"/>
      <c r="I80" s="493"/>
      <c r="J80" s="493"/>
      <c r="K80" s="493"/>
      <c r="L80" s="493"/>
      <c r="M80" s="496"/>
    </row>
    <row r="81" spans="1:13" hidden="1">
      <c r="A81" s="499"/>
      <c r="B81" s="502"/>
      <c r="C81" s="502"/>
      <c r="D81" s="505"/>
      <c r="E81" s="508"/>
      <c r="F81" s="511"/>
      <c r="G81" s="514"/>
      <c r="H81" s="493"/>
      <c r="I81" s="493"/>
      <c r="J81" s="493"/>
      <c r="K81" s="493"/>
      <c r="L81" s="493"/>
      <c r="M81" s="496"/>
    </row>
    <row r="82" spans="1:13" hidden="1">
      <c r="A82" s="499"/>
      <c r="B82" s="502"/>
      <c r="C82" s="502"/>
      <c r="D82" s="505"/>
      <c r="E82" s="508"/>
      <c r="F82" s="511"/>
      <c r="G82" s="514"/>
      <c r="H82" s="493"/>
      <c r="I82" s="493"/>
      <c r="J82" s="493"/>
      <c r="K82" s="493"/>
      <c r="L82" s="493"/>
      <c r="M82" s="496"/>
    </row>
    <row r="83" spans="1:13" hidden="1">
      <c r="A83" s="499"/>
      <c r="B83" s="502"/>
      <c r="C83" s="502"/>
      <c r="D83" s="505"/>
      <c r="E83" s="508"/>
      <c r="F83" s="511"/>
      <c r="G83" s="514"/>
      <c r="H83" s="493"/>
      <c r="I83" s="493"/>
      <c r="J83" s="493"/>
      <c r="K83" s="493"/>
      <c r="L83" s="493"/>
      <c r="M83" s="496"/>
    </row>
    <row r="84" spans="1:13" hidden="1">
      <c r="A84" s="499"/>
      <c r="B84" s="502"/>
      <c r="C84" s="502"/>
      <c r="D84" s="505"/>
      <c r="E84" s="508"/>
      <c r="F84" s="511"/>
      <c r="G84" s="514"/>
      <c r="H84" s="493"/>
      <c r="I84" s="493"/>
      <c r="J84" s="493"/>
      <c r="K84" s="493"/>
      <c r="L84" s="493"/>
      <c r="M84" s="496"/>
    </row>
    <row r="85" spans="1:13" hidden="1">
      <c r="A85" s="499"/>
      <c r="B85" s="502"/>
      <c r="C85" s="502"/>
      <c r="D85" s="505"/>
      <c r="E85" s="508"/>
      <c r="F85" s="511"/>
      <c r="G85" s="514"/>
      <c r="H85" s="493"/>
      <c r="I85" s="493"/>
      <c r="J85" s="493"/>
      <c r="K85" s="493"/>
      <c r="L85" s="493"/>
      <c r="M85" s="496"/>
    </row>
    <row r="86" spans="1:13" hidden="1">
      <c r="A86" s="499"/>
      <c r="B86" s="502"/>
      <c r="C86" s="502"/>
      <c r="D86" s="505"/>
      <c r="E86" s="508"/>
      <c r="F86" s="511"/>
      <c r="G86" s="514"/>
      <c r="H86" s="493"/>
      <c r="I86" s="493"/>
      <c r="J86" s="493"/>
      <c r="K86" s="493"/>
      <c r="L86" s="493"/>
      <c r="M86" s="496"/>
    </row>
    <row r="87" spans="1:13" hidden="1">
      <c r="A87" s="499"/>
      <c r="B87" s="502"/>
      <c r="C87" s="502"/>
      <c r="D87" s="505"/>
      <c r="E87" s="508"/>
      <c r="F87" s="511"/>
      <c r="G87" s="514"/>
      <c r="H87" s="493"/>
      <c r="I87" s="493"/>
      <c r="J87" s="493"/>
      <c r="K87" s="493"/>
      <c r="L87" s="493"/>
      <c r="M87" s="496"/>
    </row>
    <row r="88" spans="1:13" ht="15" hidden="1" thickBot="1">
      <c r="A88" s="500"/>
      <c r="B88" s="503"/>
      <c r="C88" s="503"/>
      <c r="D88" s="506"/>
      <c r="E88" s="509"/>
      <c r="F88" s="512"/>
      <c r="G88" s="515"/>
      <c r="H88" s="494"/>
      <c r="I88" s="494"/>
      <c r="J88" s="494"/>
      <c r="K88" s="494"/>
      <c r="L88" s="494"/>
      <c r="M88" s="497"/>
    </row>
    <row r="89" spans="1:13" hidden="1">
      <c r="A89" s="498">
        <f>'7- Mapa Final'!A89</f>
        <v>8</v>
      </c>
      <c r="B89" s="501" t="str">
        <f>'7- Mapa Final'!B89</f>
        <v xml:space="preserve">Recibir, ofrecer, prometer, entregar o aceptar dadivas o beneficios a nombre propio o de terceros para demorar, retener, alterar o direccionar fallos judiciales </v>
      </c>
      <c r="C89" s="501" t="str">
        <f>'7- Mapa Final'!C89</f>
        <v>Proferir sentencias judiciales incumplmiendo los principios de la administracion de justicia o sin la observancia de los Codigos Procesales en la materia</v>
      </c>
      <c r="D89" s="504" t="str">
        <f>'7- Mapa Final'!J89</f>
        <v/>
      </c>
      <c r="E89" s="507" t="str">
        <f>'7- Mapa Final'!K89</f>
        <v>Mayor - 4</v>
      </c>
      <c r="F89" s="510" t="str">
        <f>'7- Mapa Final'!M89</f>
        <v/>
      </c>
      <c r="G89" s="513"/>
      <c r="H89" s="492"/>
      <c r="I89" s="492"/>
      <c r="J89" s="492"/>
      <c r="K89" s="492"/>
      <c r="L89" s="492"/>
      <c r="M89" s="495"/>
    </row>
    <row r="90" spans="1:13" hidden="1">
      <c r="A90" s="499"/>
      <c r="B90" s="502"/>
      <c r="C90" s="502"/>
      <c r="D90" s="505"/>
      <c r="E90" s="508"/>
      <c r="F90" s="511"/>
      <c r="G90" s="514"/>
      <c r="H90" s="493"/>
      <c r="I90" s="493"/>
      <c r="J90" s="493"/>
      <c r="K90" s="493"/>
      <c r="L90" s="493"/>
      <c r="M90" s="496"/>
    </row>
    <row r="91" spans="1:13" hidden="1">
      <c r="A91" s="499"/>
      <c r="B91" s="502"/>
      <c r="C91" s="502"/>
      <c r="D91" s="505"/>
      <c r="E91" s="508"/>
      <c r="F91" s="511"/>
      <c r="G91" s="514"/>
      <c r="H91" s="493"/>
      <c r="I91" s="493"/>
      <c r="J91" s="493"/>
      <c r="K91" s="493"/>
      <c r="L91" s="493"/>
      <c r="M91" s="496"/>
    </row>
    <row r="92" spans="1:13" hidden="1">
      <c r="A92" s="499"/>
      <c r="B92" s="502"/>
      <c r="C92" s="502"/>
      <c r="D92" s="505"/>
      <c r="E92" s="508"/>
      <c r="F92" s="511"/>
      <c r="G92" s="514"/>
      <c r="H92" s="493"/>
      <c r="I92" s="493"/>
      <c r="J92" s="493"/>
      <c r="K92" s="493"/>
      <c r="L92" s="493"/>
      <c r="M92" s="496"/>
    </row>
    <row r="93" spans="1:13" hidden="1">
      <c r="A93" s="499"/>
      <c r="B93" s="502"/>
      <c r="C93" s="502"/>
      <c r="D93" s="505"/>
      <c r="E93" s="508"/>
      <c r="F93" s="511"/>
      <c r="G93" s="514"/>
      <c r="H93" s="493"/>
      <c r="I93" s="493"/>
      <c r="J93" s="493"/>
      <c r="K93" s="493"/>
      <c r="L93" s="493"/>
      <c r="M93" s="496"/>
    </row>
    <row r="94" spans="1:13" hidden="1">
      <c r="A94" s="499"/>
      <c r="B94" s="502"/>
      <c r="C94" s="502"/>
      <c r="D94" s="505"/>
      <c r="E94" s="508"/>
      <c r="F94" s="511"/>
      <c r="G94" s="514"/>
      <c r="H94" s="493"/>
      <c r="I94" s="493"/>
      <c r="J94" s="493"/>
      <c r="K94" s="493"/>
      <c r="L94" s="493"/>
      <c r="M94" s="496"/>
    </row>
    <row r="95" spans="1:13" hidden="1">
      <c r="A95" s="499"/>
      <c r="B95" s="502"/>
      <c r="C95" s="502"/>
      <c r="D95" s="505"/>
      <c r="E95" s="508"/>
      <c r="F95" s="511"/>
      <c r="G95" s="514"/>
      <c r="H95" s="493"/>
      <c r="I95" s="493"/>
      <c r="J95" s="493"/>
      <c r="K95" s="493"/>
      <c r="L95" s="493"/>
      <c r="M95" s="496"/>
    </row>
    <row r="96" spans="1:13" hidden="1">
      <c r="A96" s="499"/>
      <c r="B96" s="502"/>
      <c r="C96" s="502"/>
      <c r="D96" s="505"/>
      <c r="E96" s="508"/>
      <c r="F96" s="511"/>
      <c r="G96" s="514"/>
      <c r="H96" s="493"/>
      <c r="I96" s="493"/>
      <c r="J96" s="493"/>
      <c r="K96" s="493"/>
      <c r="L96" s="493"/>
      <c r="M96" s="496"/>
    </row>
    <row r="97" spans="1:13" hidden="1">
      <c r="A97" s="499"/>
      <c r="B97" s="502"/>
      <c r="C97" s="502"/>
      <c r="D97" s="505"/>
      <c r="E97" s="508"/>
      <c r="F97" s="511"/>
      <c r="G97" s="514"/>
      <c r="H97" s="493"/>
      <c r="I97" s="493"/>
      <c r="J97" s="493"/>
      <c r="K97" s="493"/>
      <c r="L97" s="493"/>
      <c r="M97" s="496"/>
    </row>
    <row r="98" spans="1:13" ht="15" hidden="1" thickBot="1">
      <c r="A98" s="500"/>
      <c r="B98" s="503"/>
      <c r="C98" s="503"/>
      <c r="D98" s="506"/>
      <c r="E98" s="509"/>
      <c r="F98" s="512"/>
      <c r="G98" s="515"/>
      <c r="H98" s="494"/>
      <c r="I98" s="494"/>
      <c r="J98" s="494"/>
      <c r="K98" s="494"/>
      <c r="L98" s="494"/>
      <c r="M98" s="497"/>
    </row>
    <row r="99" spans="1:13" hidden="1">
      <c r="A99" s="498">
        <f>'7- Mapa Final'!A99</f>
        <v>9</v>
      </c>
      <c r="B99" s="501" t="str">
        <f>'7- Mapa Final'!B99</f>
        <v>Ofrecer, prometer, entregar, aceptar o solicitar una ventaja indebida para xxxxx</v>
      </c>
      <c r="C99" s="501" t="str">
        <f>'7- Mapa Final'!C99</f>
        <v>Cuando por indebido interés se permite  xxxxxx</v>
      </c>
      <c r="D99" s="504" t="str">
        <f>'7- Mapa Final'!J99</f>
        <v/>
      </c>
      <c r="E99" s="507" t="str">
        <f>'7- Mapa Final'!K99</f>
        <v>Mayor - 4</v>
      </c>
      <c r="F99" s="510" t="str">
        <f>'7- Mapa Final'!M99</f>
        <v/>
      </c>
      <c r="G99" s="513"/>
      <c r="H99" s="492"/>
      <c r="I99" s="492"/>
      <c r="J99" s="492"/>
      <c r="K99" s="492"/>
      <c r="L99" s="492"/>
      <c r="M99" s="495"/>
    </row>
    <row r="100" spans="1:13" hidden="1">
      <c r="A100" s="499"/>
      <c r="B100" s="502"/>
      <c r="C100" s="502"/>
      <c r="D100" s="505"/>
      <c r="E100" s="508"/>
      <c r="F100" s="511"/>
      <c r="G100" s="514"/>
      <c r="H100" s="493"/>
      <c r="I100" s="493"/>
      <c r="J100" s="493"/>
      <c r="K100" s="493"/>
      <c r="L100" s="493"/>
      <c r="M100" s="496"/>
    </row>
    <row r="101" spans="1:13" hidden="1">
      <c r="A101" s="499"/>
      <c r="B101" s="502"/>
      <c r="C101" s="502"/>
      <c r="D101" s="505"/>
      <c r="E101" s="508"/>
      <c r="F101" s="511"/>
      <c r="G101" s="514"/>
      <c r="H101" s="493"/>
      <c r="I101" s="493"/>
      <c r="J101" s="493"/>
      <c r="K101" s="493"/>
      <c r="L101" s="493"/>
      <c r="M101" s="496"/>
    </row>
    <row r="102" spans="1:13" hidden="1">
      <c r="A102" s="499"/>
      <c r="B102" s="502"/>
      <c r="C102" s="502"/>
      <c r="D102" s="505"/>
      <c r="E102" s="508"/>
      <c r="F102" s="511"/>
      <c r="G102" s="514"/>
      <c r="H102" s="493"/>
      <c r="I102" s="493"/>
      <c r="J102" s="493"/>
      <c r="K102" s="493"/>
      <c r="L102" s="493"/>
      <c r="M102" s="496"/>
    </row>
    <row r="103" spans="1:13" hidden="1">
      <c r="A103" s="499"/>
      <c r="B103" s="502"/>
      <c r="C103" s="502"/>
      <c r="D103" s="505"/>
      <c r="E103" s="508"/>
      <c r="F103" s="511"/>
      <c r="G103" s="514"/>
      <c r="H103" s="493"/>
      <c r="I103" s="493"/>
      <c r="J103" s="493"/>
      <c r="K103" s="493"/>
      <c r="L103" s="493"/>
      <c r="M103" s="496"/>
    </row>
    <row r="104" spans="1:13" hidden="1">
      <c r="A104" s="499"/>
      <c r="B104" s="502"/>
      <c r="C104" s="502"/>
      <c r="D104" s="505"/>
      <c r="E104" s="508"/>
      <c r="F104" s="511"/>
      <c r="G104" s="514"/>
      <c r="H104" s="493"/>
      <c r="I104" s="493"/>
      <c r="J104" s="493"/>
      <c r="K104" s="493"/>
      <c r="L104" s="493"/>
      <c r="M104" s="496"/>
    </row>
    <row r="105" spans="1:13" hidden="1">
      <c r="A105" s="499"/>
      <c r="B105" s="502"/>
      <c r="C105" s="502"/>
      <c r="D105" s="505"/>
      <c r="E105" s="508"/>
      <c r="F105" s="511"/>
      <c r="G105" s="514"/>
      <c r="H105" s="493"/>
      <c r="I105" s="493"/>
      <c r="J105" s="493"/>
      <c r="K105" s="493"/>
      <c r="L105" s="493"/>
      <c r="M105" s="496"/>
    </row>
    <row r="106" spans="1:13" hidden="1">
      <c r="A106" s="499"/>
      <c r="B106" s="502"/>
      <c r="C106" s="502"/>
      <c r="D106" s="505"/>
      <c r="E106" s="508"/>
      <c r="F106" s="511"/>
      <c r="G106" s="514"/>
      <c r="H106" s="493"/>
      <c r="I106" s="493"/>
      <c r="J106" s="493"/>
      <c r="K106" s="493"/>
      <c r="L106" s="493"/>
      <c r="M106" s="496"/>
    </row>
    <row r="107" spans="1:13" hidden="1">
      <c r="A107" s="499"/>
      <c r="B107" s="502"/>
      <c r="C107" s="502"/>
      <c r="D107" s="505"/>
      <c r="E107" s="508"/>
      <c r="F107" s="511"/>
      <c r="G107" s="514"/>
      <c r="H107" s="493"/>
      <c r="I107" s="493"/>
      <c r="J107" s="493"/>
      <c r="K107" s="493"/>
      <c r="L107" s="493"/>
      <c r="M107" s="496"/>
    </row>
    <row r="108" spans="1:13" ht="15" hidden="1" thickBot="1">
      <c r="A108" s="500"/>
      <c r="B108" s="503"/>
      <c r="C108" s="503"/>
      <c r="D108" s="506"/>
      <c r="E108" s="509"/>
      <c r="F108" s="512"/>
      <c r="G108" s="515"/>
      <c r="H108" s="494"/>
      <c r="I108" s="494"/>
      <c r="J108" s="494"/>
      <c r="K108" s="494"/>
      <c r="L108" s="494"/>
      <c r="M108" s="497"/>
    </row>
  </sheetData>
  <mergeCells count="144">
    <mergeCell ref="A7:C7"/>
    <mergeCell ref="D7:F7"/>
    <mergeCell ref="G7:G8"/>
    <mergeCell ref="M7:M8"/>
    <mergeCell ref="B19:B28"/>
    <mergeCell ref="F19:F28"/>
    <mergeCell ref="A29:A38"/>
    <mergeCell ref="A19:A28"/>
    <mergeCell ref="C19:C28"/>
    <mergeCell ref="G19:G28"/>
    <mergeCell ref="H19:H28"/>
    <mergeCell ref="I19:I28"/>
    <mergeCell ref="G29:G38"/>
    <mergeCell ref="H7:H8"/>
    <mergeCell ref="I7:J7"/>
    <mergeCell ref="K7:L7"/>
    <mergeCell ref="J29:J38"/>
    <mergeCell ref="K29:K38"/>
    <mergeCell ref="L29:L38"/>
    <mergeCell ref="J19:J28"/>
    <mergeCell ref="K19:K28"/>
    <mergeCell ref="L19:L28"/>
    <mergeCell ref="M29:M38"/>
    <mergeCell ref="A9:A18"/>
    <mergeCell ref="I29:I38"/>
    <mergeCell ref="M19:M28"/>
    <mergeCell ref="D9:D18"/>
    <mergeCell ref="E9:E18"/>
    <mergeCell ref="B29:B38"/>
    <mergeCell ref="C29:C38"/>
    <mergeCell ref="D19:D28"/>
    <mergeCell ref="E19:E28"/>
    <mergeCell ref="D29:D38"/>
    <mergeCell ref="E29:E38"/>
    <mergeCell ref="F29:F38"/>
    <mergeCell ref="H29:H38"/>
    <mergeCell ref="B9:B18"/>
    <mergeCell ref="C9:C18"/>
    <mergeCell ref="L9:L18"/>
    <mergeCell ref="M9:M18"/>
    <mergeCell ref="F9:F18"/>
    <mergeCell ref="G9:G18"/>
    <mergeCell ref="H9:H18"/>
    <mergeCell ref="I9:I18"/>
    <mergeCell ref="J9:J18"/>
    <mergeCell ref="K9:K18"/>
    <mergeCell ref="A49:A58"/>
    <mergeCell ref="B49:B58"/>
    <mergeCell ref="C49:C58"/>
    <mergeCell ref="D49:D58"/>
    <mergeCell ref="E49:E58"/>
    <mergeCell ref="K39:K48"/>
    <mergeCell ref="L39:L48"/>
    <mergeCell ref="M39:M48"/>
    <mergeCell ref="F39:F48"/>
    <mergeCell ref="G39:G48"/>
    <mergeCell ref="H39:H48"/>
    <mergeCell ref="I39:I48"/>
    <mergeCell ref="J39:J48"/>
    <mergeCell ref="A39:A48"/>
    <mergeCell ref="B39:B48"/>
    <mergeCell ref="C39:C48"/>
    <mergeCell ref="D39:D48"/>
    <mergeCell ref="E39:E48"/>
    <mergeCell ref="H59:H68"/>
    <mergeCell ref="I59:I68"/>
    <mergeCell ref="J59:J68"/>
    <mergeCell ref="K59:K68"/>
    <mergeCell ref="L59:L68"/>
    <mergeCell ref="M59:M68"/>
    <mergeCell ref="F49:F58"/>
    <mergeCell ref="G49:G58"/>
    <mergeCell ref="H49:H58"/>
    <mergeCell ref="I49:I58"/>
    <mergeCell ref="J49:J58"/>
    <mergeCell ref="H79:H88"/>
    <mergeCell ref="I79:I88"/>
    <mergeCell ref="J79:J88"/>
    <mergeCell ref="K79:K88"/>
    <mergeCell ref="L79:L88"/>
    <mergeCell ref="M79:M88"/>
    <mergeCell ref="F69:F78"/>
    <mergeCell ref="G69:G78"/>
    <mergeCell ref="H69:H78"/>
    <mergeCell ref="I69:I78"/>
    <mergeCell ref="J69:J78"/>
    <mergeCell ref="E59:E68"/>
    <mergeCell ref="F59:F68"/>
    <mergeCell ref="A79:A88"/>
    <mergeCell ref="B79:B88"/>
    <mergeCell ref="C79:C88"/>
    <mergeCell ref="D79:D88"/>
    <mergeCell ref="E79:E88"/>
    <mergeCell ref="F79:F88"/>
    <mergeCell ref="G79:G88"/>
    <mergeCell ref="G59:G68"/>
    <mergeCell ref="G89:G98"/>
    <mergeCell ref="H89:H98"/>
    <mergeCell ref="I89:I98"/>
    <mergeCell ref="A2:C2"/>
    <mergeCell ref="A3:C3"/>
    <mergeCell ref="A4:C4"/>
    <mergeCell ref="D2:M2"/>
    <mergeCell ref="D3:M3"/>
    <mergeCell ref="D4:M4"/>
    <mergeCell ref="K69:K78"/>
    <mergeCell ref="L69:L78"/>
    <mergeCell ref="M69:M78"/>
    <mergeCell ref="A69:A78"/>
    <mergeCell ref="B69:B78"/>
    <mergeCell ref="C69:C78"/>
    <mergeCell ref="D69:D78"/>
    <mergeCell ref="E69:E78"/>
    <mergeCell ref="K49:K58"/>
    <mergeCell ref="L49:L58"/>
    <mergeCell ref="M49:M58"/>
    <mergeCell ref="A59:A68"/>
    <mergeCell ref="B59:B68"/>
    <mergeCell ref="C59:C68"/>
    <mergeCell ref="D59:D68"/>
    <mergeCell ref="D1:L1"/>
    <mergeCell ref="J89:J9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s>
  <conditionalFormatting sqref="A9:E9 A19:E19 A29:E29 A39:E39 A49:E49 A59:E59 A69:E69 A79:E79 A89:E89 A99:E99">
    <cfRule type="containsText" dxfId="103" priority="729" operator="containsText" text="3- Moderado">
      <formula>NOT(ISERROR(SEARCH("3- Moderado",A9)))</formula>
    </cfRule>
    <cfRule type="containsText" dxfId="102" priority="730" operator="containsText" text="6- Moderado">
      <formula>NOT(ISERROR(SEARCH("6- Moderado",A9)))</formula>
    </cfRule>
    <cfRule type="containsText" dxfId="101" priority="731" operator="containsText" text="4- Moderado">
      <formula>NOT(ISERROR(SEARCH("4- Moderado",A9)))</formula>
    </cfRule>
    <cfRule type="containsText" dxfId="100" priority="732" operator="containsText" text="3- Bajo">
      <formula>NOT(ISERROR(SEARCH("3- Bajo",A9)))</formula>
    </cfRule>
    <cfRule type="containsText" dxfId="99" priority="733" operator="containsText" text="4- Bajo">
      <formula>NOT(ISERROR(SEARCH("4- Bajo",A9)))</formula>
    </cfRule>
    <cfRule type="containsText" dxfId="98" priority="734" operator="containsText" text="1- Bajo">
      <formula>NOT(ISERROR(SEARCH("1- Bajo",A9)))</formula>
    </cfRule>
  </conditionalFormatting>
  <conditionalFormatting sqref="C8:F8">
    <cfRule type="containsText" dxfId="97" priority="85" operator="containsText" text="3- Moderado">
      <formula>NOT(ISERROR(SEARCH("3- Moderado",C8)))</formula>
    </cfRule>
    <cfRule type="containsText" dxfId="96" priority="86" operator="containsText" text="6- Moderado">
      <formula>NOT(ISERROR(SEARCH("6- Moderado",C8)))</formula>
    </cfRule>
    <cfRule type="containsText" dxfId="95" priority="87" operator="containsText" text="4- Moderado">
      <formula>NOT(ISERROR(SEARCH("4- Moderado",C8)))</formula>
    </cfRule>
    <cfRule type="containsText" dxfId="94" priority="88" operator="containsText" text="3- Bajo">
      <formula>NOT(ISERROR(SEARCH("3- Bajo",C8)))</formula>
    </cfRule>
    <cfRule type="containsText" dxfId="93" priority="89" operator="containsText" text="4- Bajo">
      <formula>NOT(ISERROR(SEARCH("4- Bajo",C8)))</formula>
    </cfRule>
    <cfRule type="containsText" dxfId="92" priority="90" operator="containsText" text="1- Bajo">
      <formula>NOT(ISERROR(SEARCH("1- Bajo",C8)))</formula>
    </cfRule>
  </conditionalFormatting>
  <conditionalFormatting sqref="D9:D108">
    <cfRule type="containsText" dxfId="91" priority="642" operator="containsText" text="Muy Alta">
      <formula>NOT(ISERROR(SEARCH("Muy Alta",D9)))</formula>
    </cfRule>
    <cfRule type="containsText" dxfId="90" priority="643" operator="containsText" text="Alta">
      <formula>NOT(ISERROR(SEARCH("Alta",D9)))</formula>
    </cfRule>
    <cfRule type="containsText" dxfId="89" priority="644" operator="containsText" text="Baja">
      <formula>NOT(ISERROR(SEARCH("Baja",D9)))</formula>
    </cfRule>
    <cfRule type="containsText" dxfId="88" priority="645" operator="containsText" text="Muy Baja">
      <formula>NOT(ISERROR(SEARCH("Muy Baja",D9)))</formula>
    </cfRule>
    <cfRule type="containsText" dxfId="87" priority="662" operator="containsText" text="Media">
      <formula>NOT(ISERROR(SEARCH("Media",D9)))</formula>
    </cfRule>
  </conditionalFormatting>
  <conditionalFormatting sqref="E9:E108">
    <cfRule type="containsText" dxfId="86" priority="638" operator="containsText" text="Catastrófico">
      <formula>NOT(ISERROR(SEARCH("Catastrófico",E9)))</formula>
    </cfRule>
    <cfRule type="containsText" dxfId="85" priority="639" operator="containsText" text="Mayor">
      <formula>NOT(ISERROR(SEARCH("Mayor",E9)))</formula>
    </cfRule>
    <cfRule type="containsText" dxfId="84" priority="640" operator="containsText" text="Menor">
      <formula>NOT(ISERROR(SEARCH("Menor",E9)))</formula>
    </cfRule>
    <cfRule type="containsText" dxfId="83" priority="641" operator="containsText" text="Leve">
      <formula>NOT(ISERROR(SEARCH("Leve",E9)))</formula>
    </cfRule>
  </conditionalFormatting>
  <conditionalFormatting sqref="E9:F108">
    <cfRule type="containsText" dxfId="82" priority="661" operator="containsText" text="Moderado">
      <formula>NOT(ISERROR(SEARCH("Moderado",E9)))</formula>
    </cfRule>
  </conditionalFormatting>
  <conditionalFormatting sqref="F9:F108">
    <cfRule type="containsText" dxfId="81" priority="964" operator="containsText" text="Bajo">
      <formula>NOT(ISERROR(SEARCH("Bajo",F9)))</formula>
    </cfRule>
    <cfRule type="containsText" dxfId="80" priority="965" operator="containsText" text="Moderado">
      <formula>NOT(ISERROR(SEARCH("Moderado",F9)))</formula>
    </cfRule>
    <cfRule type="containsText" dxfId="79" priority="966" operator="containsText" text="Alto">
      <formula>NOT(ISERROR(SEARCH("Alto",F9)))</formula>
    </cfRule>
    <cfRule type="containsText" dxfId="78" priority="967" operator="containsText" text="Extremo">
      <formula>NOT(ISERROR(SEARCH("Extremo",F9)))</formula>
    </cfRule>
    <cfRule type="colorScale" priority="9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AEAABC80-2BBD-4DB9-B116-4A9B21212709}"/>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'!$M$4:$M$7</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9AC8A-B5F5-4BBC-840C-832A4C7ACCA9}">
  <sheetPr>
    <tabColor theme="5" tint="0.39997558519241921"/>
    <pageSetUpPr fitToPage="1"/>
  </sheetPr>
  <dimension ref="A1:FI108"/>
  <sheetViews>
    <sheetView showGridLines="0" topLeftCell="A7" zoomScale="70" zoomScaleNormal="70" workbookViewId="0">
      <pane ySplit="2" topLeftCell="A9" activePane="bottomLeft" state="frozen"/>
      <selection activeCell="C117" sqref="C117"/>
      <selection pane="bottomLeft" activeCell="H124" sqref="H124"/>
    </sheetView>
  </sheetViews>
  <sheetFormatPr baseColWidth="10" defaultColWidth="11.42578125" defaultRowHeight="14.25"/>
  <cols>
    <col min="1" max="1" width="5.42578125" style="20" customWidth="1"/>
    <col min="2" max="2" width="35.85546875" style="20" customWidth="1"/>
    <col min="3" max="3" width="40.28515625" style="1" customWidth="1"/>
    <col min="4" max="4" width="16.85546875" style="21"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7"/>
    <col min="166" max="16384" width="11.42578125" style="1"/>
  </cols>
  <sheetData>
    <row r="1" spans="1:165" ht="80.099999999999994" customHeight="1">
      <c r="A1" s="536" t="s">
        <v>410</v>
      </c>
      <c r="B1" s="536"/>
      <c r="C1" s="536"/>
      <c r="D1" s="536"/>
      <c r="E1" s="536"/>
      <c r="F1" s="536"/>
      <c r="G1" s="536"/>
      <c r="H1" s="536"/>
      <c r="I1" s="536"/>
      <c r="J1" s="536"/>
      <c r="K1" s="536"/>
      <c r="L1" s="536"/>
      <c r="M1" s="536"/>
    </row>
    <row r="2" spans="1:165" ht="50.1" customHeight="1">
      <c r="A2" s="404" t="s">
        <v>331</v>
      </c>
      <c r="B2" s="404"/>
      <c r="C2" s="404"/>
      <c r="D2" s="516">
        <f>+'1- Presentación '!C5</f>
        <v>0</v>
      </c>
      <c r="E2" s="516"/>
      <c r="F2" s="516"/>
      <c r="G2" s="516"/>
      <c r="H2" s="516"/>
      <c r="I2" s="516"/>
      <c r="J2" s="516"/>
      <c r="K2" s="516"/>
      <c r="L2" s="516"/>
      <c r="M2" s="516"/>
    </row>
    <row r="3" spans="1:165" ht="50.1" customHeight="1">
      <c r="A3" s="404" t="s">
        <v>375</v>
      </c>
      <c r="B3" s="404"/>
      <c r="C3" s="404"/>
      <c r="D3" s="516"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516"/>
      <c r="F3" s="516"/>
      <c r="G3" s="516"/>
      <c r="H3" s="516"/>
      <c r="I3" s="516"/>
      <c r="J3" s="516"/>
      <c r="K3" s="516"/>
      <c r="L3" s="516"/>
      <c r="M3" s="516"/>
    </row>
    <row r="4" spans="1:165" ht="50.1" customHeight="1">
      <c r="A4" s="404" t="s">
        <v>376</v>
      </c>
      <c r="B4" s="404"/>
      <c r="C4" s="404"/>
      <c r="D4" s="516" t="str">
        <f>+'5- Identificación de Riesgos'!D4</f>
        <v xml:space="preserve">NIVEL SECCIONAL </v>
      </c>
      <c r="E4" s="516"/>
      <c r="F4" s="516"/>
      <c r="G4" s="516"/>
      <c r="H4" s="516"/>
      <c r="I4" s="516"/>
      <c r="J4" s="516"/>
      <c r="K4" s="516"/>
      <c r="L4" s="516"/>
      <c r="M4" s="516"/>
    </row>
    <row r="5" spans="1:165" s="72" customFormat="1" ht="15">
      <c r="A5" s="73"/>
      <c r="B5" s="73"/>
      <c r="C5" s="73"/>
      <c r="D5" s="74"/>
      <c r="E5" s="74"/>
      <c r="F5" s="74"/>
      <c r="G5" s="74"/>
      <c r="H5" s="74"/>
      <c r="I5" s="74"/>
      <c r="J5" s="74"/>
      <c r="K5" s="74"/>
      <c r="L5" s="74"/>
      <c r="M5" s="74"/>
    </row>
    <row r="7" spans="1:165" s="39" customFormat="1" ht="40.5" customHeight="1">
      <c r="A7" s="404" t="s">
        <v>204</v>
      </c>
      <c r="B7" s="404"/>
      <c r="C7" s="404"/>
      <c r="D7" s="539" t="s">
        <v>205</v>
      </c>
      <c r="E7" s="539"/>
      <c r="F7" s="539"/>
      <c r="G7" s="404" t="s">
        <v>413</v>
      </c>
      <c r="H7" s="404" t="s">
        <v>206</v>
      </c>
      <c r="I7" s="404" t="s">
        <v>207</v>
      </c>
      <c r="J7" s="404"/>
      <c r="K7" s="404" t="s">
        <v>208</v>
      </c>
      <c r="L7" s="404"/>
      <c r="M7" s="404" t="s">
        <v>518</v>
      </c>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row>
    <row r="8" spans="1:165" s="8" customFormat="1" ht="99.95" customHeight="1" thickBot="1">
      <c r="A8" s="99" t="s">
        <v>9</v>
      </c>
      <c r="B8" s="99" t="s">
        <v>32</v>
      </c>
      <c r="C8" s="99" t="s">
        <v>33</v>
      </c>
      <c r="D8" s="133" t="s">
        <v>36</v>
      </c>
      <c r="E8" s="133" t="s">
        <v>210</v>
      </c>
      <c r="F8" s="133" t="s">
        <v>211</v>
      </c>
      <c r="G8" s="404"/>
      <c r="H8" s="404"/>
      <c r="I8" s="99" t="s">
        <v>212</v>
      </c>
      <c r="J8" s="99" t="s">
        <v>213</v>
      </c>
      <c r="K8" s="99" t="s">
        <v>414</v>
      </c>
      <c r="L8" s="99" t="s">
        <v>415</v>
      </c>
      <c r="M8" s="404"/>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row>
    <row r="9" spans="1:165" ht="15" customHeight="1">
      <c r="A9" s="502">
        <f>'7- Mapa Final'!A9</f>
        <v>1</v>
      </c>
      <c r="B9" s="502" t="str">
        <f>IFERROR('7- Mapa Final'!B9,"")</f>
        <v>Omision   en  la  comunicación oportuna de las convocatorias</v>
      </c>
      <c r="C9" s="502" t="str">
        <f>'7- Mapa Final'!C9</f>
        <v xml:space="preserve">Posibilidad de Incumplimiento de las metas establecidas debido a la falta de divulgación de las convocatorias de capacitación que realiza la Escuela Judicial Rodrigo Lara Bonilla.  </v>
      </c>
      <c r="D9" s="537" t="str">
        <f>'7- Mapa Final'!J9</f>
        <v>Muy Baja - 1</v>
      </c>
      <c r="E9" s="538" t="str">
        <f>'7- Mapa Final'!K9</f>
        <v>Leve - 1</v>
      </c>
      <c r="F9" s="511" t="str">
        <f>'7- Mapa Final'!M9</f>
        <v>Bajo - 1</v>
      </c>
      <c r="G9" s="514" t="s">
        <v>170</v>
      </c>
      <c r="H9" s="524" t="s">
        <v>508</v>
      </c>
      <c r="I9" s="493"/>
      <c r="J9" s="493" t="s">
        <v>419</v>
      </c>
      <c r="K9" s="540">
        <v>45383</v>
      </c>
      <c r="L9" s="540">
        <v>45473</v>
      </c>
      <c r="M9" s="541" t="s">
        <v>511</v>
      </c>
    </row>
    <row r="10" spans="1:165" ht="13.5" customHeight="1">
      <c r="A10" s="502"/>
      <c r="B10" s="502"/>
      <c r="C10" s="502"/>
      <c r="D10" s="505"/>
      <c r="E10" s="508"/>
      <c r="F10" s="511"/>
      <c r="G10" s="514"/>
      <c r="H10" s="525"/>
      <c r="I10" s="493"/>
      <c r="J10" s="493"/>
      <c r="K10" s="493"/>
      <c r="L10" s="493"/>
      <c r="M10" s="541"/>
    </row>
    <row r="11" spans="1:165" ht="13.5" customHeight="1">
      <c r="A11" s="502"/>
      <c r="B11" s="502"/>
      <c r="C11" s="502"/>
      <c r="D11" s="505"/>
      <c r="E11" s="508"/>
      <c r="F11" s="511"/>
      <c r="G11" s="514"/>
      <c r="H11" s="525"/>
      <c r="I11" s="493"/>
      <c r="J11" s="493"/>
      <c r="K11" s="493"/>
      <c r="L11" s="493"/>
      <c r="M11" s="541"/>
    </row>
    <row r="12" spans="1:165" ht="13.5" customHeight="1">
      <c r="A12" s="502"/>
      <c r="B12" s="502"/>
      <c r="C12" s="502"/>
      <c r="D12" s="505"/>
      <c r="E12" s="508"/>
      <c r="F12" s="511"/>
      <c r="G12" s="514"/>
      <c r="H12" s="525"/>
      <c r="I12" s="493"/>
      <c r="J12" s="493"/>
      <c r="K12" s="493"/>
      <c r="L12" s="493"/>
      <c r="M12" s="541"/>
    </row>
    <row r="13" spans="1:165" ht="13.5" customHeight="1">
      <c r="A13" s="502"/>
      <c r="B13" s="502"/>
      <c r="C13" s="502"/>
      <c r="D13" s="505"/>
      <c r="E13" s="508"/>
      <c r="F13" s="511"/>
      <c r="G13" s="514"/>
      <c r="H13" s="525"/>
      <c r="I13" s="493"/>
      <c r="J13" s="493"/>
      <c r="K13" s="493"/>
      <c r="L13" s="493"/>
      <c r="M13" s="541"/>
    </row>
    <row r="14" spans="1:165" ht="13.5" customHeight="1">
      <c r="A14" s="502"/>
      <c r="B14" s="502"/>
      <c r="C14" s="502"/>
      <c r="D14" s="505"/>
      <c r="E14" s="508"/>
      <c r="F14" s="511"/>
      <c r="G14" s="514"/>
      <c r="H14" s="525"/>
      <c r="I14" s="493"/>
      <c r="J14" s="493"/>
      <c r="K14" s="493"/>
      <c r="L14" s="493"/>
      <c r="M14" s="541"/>
    </row>
    <row r="15" spans="1:165" ht="13.5" customHeight="1">
      <c r="A15" s="502"/>
      <c r="B15" s="502"/>
      <c r="C15" s="502"/>
      <c r="D15" s="505"/>
      <c r="E15" s="508"/>
      <c r="F15" s="511"/>
      <c r="G15" s="514"/>
      <c r="H15" s="525"/>
      <c r="I15" s="493"/>
      <c r="J15" s="493"/>
      <c r="K15" s="493"/>
      <c r="L15" s="493"/>
      <c r="M15" s="541"/>
    </row>
    <row r="16" spans="1:165" ht="13.5" customHeight="1">
      <c r="A16" s="502"/>
      <c r="B16" s="502"/>
      <c r="C16" s="502"/>
      <c r="D16" s="505"/>
      <c r="E16" s="508"/>
      <c r="F16" s="511"/>
      <c r="G16" s="514"/>
      <c r="H16" s="525"/>
      <c r="I16" s="493"/>
      <c r="J16" s="493"/>
      <c r="K16" s="493"/>
      <c r="L16" s="493"/>
      <c r="M16" s="541"/>
    </row>
    <row r="17" spans="1:16" ht="13.5" customHeight="1">
      <c r="A17" s="502"/>
      <c r="B17" s="502"/>
      <c r="C17" s="502"/>
      <c r="D17" s="505"/>
      <c r="E17" s="508"/>
      <c r="F17" s="511"/>
      <c r="G17" s="514"/>
      <c r="H17" s="525"/>
      <c r="I17" s="493"/>
      <c r="J17" s="493"/>
      <c r="K17" s="493"/>
      <c r="L17" s="493"/>
      <c r="M17" s="541"/>
    </row>
    <row r="18" spans="1:16" ht="15" thickBot="1">
      <c r="A18" s="502"/>
      <c r="B18" s="502"/>
      <c r="C18" s="502"/>
      <c r="D18" s="505"/>
      <c r="E18" s="508"/>
      <c r="F18" s="511"/>
      <c r="G18" s="514"/>
      <c r="H18" s="526"/>
      <c r="I18" s="493"/>
      <c r="J18" s="493"/>
      <c r="K18" s="493"/>
      <c r="L18" s="493"/>
      <c r="M18" s="541"/>
      <c r="P18" s="17" t="s">
        <v>475</v>
      </c>
    </row>
    <row r="19" spans="1:16" ht="14.1" customHeight="1">
      <c r="A19" s="502">
        <f>'7- Mapa Final'!A19</f>
        <v>2</v>
      </c>
      <c r="B19" s="502" t="str">
        <f>'7- Mapa Final'!B19</f>
        <v xml:space="preserve">Recibir dádivas o beneficios a nombre propio o de terceros para seleccionar o, rechazar aspirantes sin el lleno de requisitos legales o asignar puntajes erróneos </v>
      </c>
      <c r="C19" s="502" t="str">
        <f>'7- Mapa Final'!C19</f>
        <v>En la seccional se seleccionan aspirantes que no cumplen con los requisitos, o se rechazan aspirantes que cumplen o se entregan puntajes con información que no coincide con los resultados obtenidos.</v>
      </c>
      <c r="D19" s="537" t="str">
        <f>'7- Mapa Final'!J19</f>
        <v>Alta - 4</v>
      </c>
      <c r="E19" s="538" t="str">
        <f>'7- Mapa Final'!K19</f>
        <v>Mayor - 4</v>
      </c>
      <c r="F19" s="511" t="str">
        <f>'7- Mapa Final'!M19</f>
        <v>Alto - 16</v>
      </c>
      <c r="G19" s="514" t="s">
        <v>117</v>
      </c>
      <c r="H19" s="524" t="s">
        <v>510</v>
      </c>
      <c r="I19" s="493"/>
      <c r="J19" s="493" t="s">
        <v>419</v>
      </c>
      <c r="K19" s="540">
        <v>45383</v>
      </c>
      <c r="L19" s="540">
        <v>45473</v>
      </c>
      <c r="M19" s="525" t="s">
        <v>512</v>
      </c>
    </row>
    <row r="20" spans="1:16" ht="12.75" customHeight="1">
      <c r="A20" s="502"/>
      <c r="B20" s="502"/>
      <c r="C20" s="502"/>
      <c r="D20" s="505"/>
      <c r="E20" s="508"/>
      <c r="F20" s="511"/>
      <c r="G20" s="514"/>
      <c r="H20" s="525"/>
      <c r="I20" s="493"/>
      <c r="J20" s="493"/>
      <c r="K20" s="493"/>
      <c r="L20" s="493"/>
      <c r="M20" s="525"/>
    </row>
    <row r="21" spans="1:16" ht="12.75" customHeight="1">
      <c r="A21" s="502"/>
      <c r="B21" s="502"/>
      <c r="C21" s="502"/>
      <c r="D21" s="505"/>
      <c r="E21" s="508"/>
      <c r="F21" s="511"/>
      <c r="G21" s="514"/>
      <c r="H21" s="525"/>
      <c r="I21" s="493"/>
      <c r="J21" s="493"/>
      <c r="K21" s="493"/>
      <c r="L21" s="493"/>
      <c r="M21" s="525"/>
    </row>
    <row r="22" spans="1:16" ht="12.75" customHeight="1">
      <c r="A22" s="502"/>
      <c r="B22" s="502"/>
      <c r="C22" s="502"/>
      <c r="D22" s="505"/>
      <c r="E22" s="508"/>
      <c r="F22" s="511"/>
      <c r="G22" s="514"/>
      <c r="H22" s="525"/>
      <c r="I22" s="493"/>
      <c r="J22" s="493"/>
      <c r="K22" s="493"/>
      <c r="L22" s="493"/>
      <c r="M22" s="525"/>
    </row>
    <row r="23" spans="1:16" ht="13.5" customHeight="1">
      <c r="A23" s="502"/>
      <c r="B23" s="502"/>
      <c r="C23" s="502"/>
      <c r="D23" s="505"/>
      <c r="E23" s="508"/>
      <c r="F23" s="511"/>
      <c r="G23" s="514"/>
      <c r="H23" s="525"/>
      <c r="I23" s="493"/>
      <c r="J23" s="493"/>
      <c r="K23" s="493"/>
      <c r="L23" s="493"/>
      <c r="M23" s="525"/>
    </row>
    <row r="24" spans="1:16">
      <c r="A24" s="502"/>
      <c r="B24" s="502"/>
      <c r="C24" s="502"/>
      <c r="D24" s="505"/>
      <c r="E24" s="508"/>
      <c r="F24" s="511"/>
      <c r="G24" s="514"/>
      <c r="H24" s="525"/>
      <c r="I24" s="493"/>
      <c r="J24" s="493"/>
      <c r="K24" s="493"/>
      <c r="L24" s="493"/>
      <c r="M24" s="525"/>
    </row>
    <row r="25" spans="1:16">
      <c r="A25" s="502"/>
      <c r="B25" s="502"/>
      <c r="C25" s="502"/>
      <c r="D25" s="505"/>
      <c r="E25" s="508"/>
      <c r="F25" s="511"/>
      <c r="G25" s="514"/>
      <c r="H25" s="525"/>
      <c r="I25" s="493"/>
      <c r="J25" s="493"/>
      <c r="K25" s="493"/>
      <c r="L25" s="493"/>
      <c r="M25" s="525"/>
    </row>
    <row r="26" spans="1:16" ht="25.15" customHeight="1">
      <c r="A26" s="502"/>
      <c r="B26" s="502"/>
      <c r="C26" s="502"/>
      <c r="D26" s="505"/>
      <c r="E26" s="508"/>
      <c r="F26" s="511"/>
      <c r="G26" s="514"/>
      <c r="H26" s="525"/>
      <c r="I26" s="493"/>
      <c r="J26" s="493"/>
      <c r="K26" s="493"/>
      <c r="L26" s="493"/>
      <c r="M26" s="525"/>
    </row>
    <row r="27" spans="1:16" ht="31.9" customHeight="1">
      <c r="A27" s="502"/>
      <c r="B27" s="502"/>
      <c r="C27" s="502"/>
      <c r="D27" s="505"/>
      <c r="E27" s="508"/>
      <c r="F27" s="511"/>
      <c r="G27" s="514"/>
      <c r="H27" s="525"/>
      <c r="I27" s="493"/>
      <c r="J27" s="493"/>
      <c r="K27" s="493"/>
      <c r="L27" s="493"/>
      <c r="M27" s="525"/>
    </row>
    <row r="28" spans="1:16" ht="28.9" customHeight="1" thickBot="1">
      <c r="A28" s="502"/>
      <c r="B28" s="502"/>
      <c r="C28" s="502"/>
      <c r="D28" s="505"/>
      <c r="E28" s="508"/>
      <c r="F28" s="511"/>
      <c r="G28" s="514"/>
      <c r="H28" s="526"/>
      <c r="I28" s="493"/>
      <c r="J28" s="493"/>
      <c r="K28" s="493"/>
      <c r="L28" s="493"/>
      <c r="M28" s="525"/>
    </row>
    <row r="29" spans="1:16" ht="12.75" hidden="1" customHeight="1">
      <c r="A29" s="502">
        <f>'7- Mapa Final'!A29</f>
        <v>3</v>
      </c>
      <c r="B29" s="502" t="str">
        <f>'7- Mapa Final'!B29</f>
        <v xml:space="preserve"> </v>
      </c>
      <c r="C29" s="502" t="str">
        <f>'7- Mapa Final'!C29</f>
        <v xml:space="preserve"> </v>
      </c>
      <c r="D29" s="537" t="str">
        <f>'7- Mapa Final'!J29</f>
        <v/>
      </c>
      <c r="E29" s="538" t="str">
        <f>'7- Mapa Final'!K29</f>
        <v/>
      </c>
      <c r="F29" s="511" t="str">
        <f>'7- Mapa Final'!M29</f>
        <v/>
      </c>
      <c r="G29" s="514" t="s">
        <v>117</v>
      </c>
      <c r="H29" s="493"/>
      <c r="I29" s="493"/>
      <c r="J29" s="493"/>
      <c r="K29" s="493"/>
      <c r="L29" s="493"/>
      <c r="M29" s="493"/>
    </row>
    <row r="30" spans="1:16" ht="12.75" hidden="1" customHeight="1">
      <c r="A30" s="502"/>
      <c r="B30" s="502"/>
      <c r="C30" s="502"/>
      <c r="D30" s="505"/>
      <c r="E30" s="508"/>
      <c r="F30" s="511"/>
      <c r="G30" s="514"/>
      <c r="H30" s="493"/>
      <c r="I30" s="493"/>
      <c r="J30" s="493"/>
      <c r="K30" s="493"/>
      <c r="L30" s="493"/>
      <c r="M30" s="493"/>
    </row>
    <row r="31" spans="1:16" ht="12.75" hidden="1" customHeight="1">
      <c r="A31" s="502"/>
      <c r="B31" s="502"/>
      <c r="C31" s="502"/>
      <c r="D31" s="505"/>
      <c r="E31" s="508"/>
      <c r="F31" s="511"/>
      <c r="G31" s="514"/>
      <c r="H31" s="493"/>
      <c r="I31" s="493"/>
      <c r="J31" s="493"/>
      <c r="K31" s="493"/>
      <c r="L31" s="493"/>
      <c r="M31" s="493"/>
    </row>
    <row r="32" spans="1:16" ht="12.75" hidden="1" customHeight="1">
      <c r="A32" s="502"/>
      <c r="B32" s="502"/>
      <c r="C32" s="502"/>
      <c r="D32" s="505"/>
      <c r="E32" s="508"/>
      <c r="F32" s="511"/>
      <c r="G32" s="514"/>
      <c r="H32" s="493"/>
      <c r="I32" s="493"/>
      <c r="J32" s="493"/>
      <c r="K32" s="493"/>
      <c r="L32" s="493"/>
      <c r="M32" s="493"/>
    </row>
    <row r="33" spans="1:13" ht="13.5" hidden="1" customHeight="1">
      <c r="A33" s="502"/>
      <c r="B33" s="502"/>
      <c r="C33" s="502"/>
      <c r="D33" s="505"/>
      <c r="E33" s="508"/>
      <c r="F33" s="511"/>
      <c r="G33" s="514"/>
      <c r="H33" s="493"/>
      <c r="I33" s="493"/>
      <c r="J33" s="493"/>
      <c r="K33" s="493"/>
      <c r="L33" s="493"/>
      <c r="M33" s="493"/>
    </row>
    <row r="34" spans="1:13" hidden="1">
      <c r="A34" s="502"/>
      <c r="B34" s="502"/>
      <c r="C34" s="502"/>
      <c r="D34" s="505"/>
      <c r="E34" s="508"/>
      <c r="F34" s="511"/>
      <c r="G34" s="514"/>
      <c r="H34" s="493"/>
      <c r="I34" s="493"/>
      <c r="J34" s="493"/>
      <c r="K34" s="493"/>
      <c r="L34" s="493"/>
      <c r="M34" s="493"/>
    </row>
    <row r="35" spans="1:13" hidden="1">
      <c r="A35" s="502"/>
      <c r="B35" s="502"/>
      <c r="C35" s="502"/>
      <c r="D35" s="505"/>
      <c r="E35" s="508"/>
      <c r="F35" s="511"/>
      <c r="G35" s="514"/>
      <c r="H35" s="493"/>
      <c r="I35" s="493"/>
      <c r="J35" s="493"/>
      <c r="K35" s="493"/>
      <c r="L35" s="493"/>
      <c r="M35" s="493"/>
    </row>
    <row r="36" spans="1:13" hidden="1">
      <c r="A36" s="502"/>
      <c r="B36" s="502"/>
      <c r="C36" s="502"/>
      <c r="D36" s="505"/>
      <c r="E36" s="508"/>
      <c r="F36" s="511"/>
      <c r="G36" s="514"/>
      <c r="H36" s="493"/>
      <c r="I36" s="493"/>
      <c r="J36" s="493"/>
      <c r="K36" s="493"/>
      <c r="L36" s="493"/>
      <c r="M36" s="493"/>
    </row>
    <row r="37" spans="1:13" hidden="1">
      <c r="A37" s="502"/>
      <c r="B37" s="502"/>
      <c r="C37" s="502"/>
      <c r="D37" s="505"/>
      <c r="E37" s="508"/>
      <c r="F37" s="511"/>
      <c r="G37" s="514"/>
      <c r="H37" s="493"/>
      <c r="I37" s="493"/>
      <c r="J37" s="493"/>
      <c r="K37" s="493"/>
      <c r="L37" s="493"/>
      <c r="M37" s="493"/>
    </row>
    <row r="38" spans="1:13" hidden="1">
      <c r="A38" s="502"/>
      <c r="B38" s="502"/>
      <c r="C38" s="502"/>
      <c r="D38" s="505"/>
      <c r="E38" s="508"/>
      <c r="F38" s="511"/>
      <c r="G38" s="514"/>
      <c r="H38" s="493"/>
      <c r="I38" s="493"/>
      <c r="J38" s="493"/>
      <c r="K38" s="493"/>
      <c r="L38" s="493"/>
      <c r="M38" s="493"/>
    </row>
    <row r="39" spans="1:13" ht="12.75" hidden="1" customHeight="1">
      <c r="A39" s="502">
        <f>'7- Mapa Final'!A39</f>
        <v>4</v>
      </c>
      <c r="B39" s="502" t="str">
        <f>'7- Mapa Final'!B39</f>
        <v xml:space="preserve"> </v>
      </c>
      <c r="C39" s="502" t="str">
        <f>'7- Mapa Final'!C39</f>
        <v xml:space="preserve"> </v>
      </c>
      <c r="D39" s="537" t="str">
        <f>'7- Mapa Final'!J39</f>
        <v/>
      </c>
      <c r="E39" s="538" t="str">
        <f>'7- Mapa Final'!K39</f>
        <v/>
      </c>
      <c r="F39" s="511" t="str">
        <f>'7- Mapa Final'!M39</f>
        <v/>
      </c>
      <c r="G39" s="514" t="s">
        <v>117</v>
      </c>
      <c r="H39" s="493"/>
      <c r="I39" s="493"/>
      <c r="J39" s="493"/>
      <c r="K39" s="493"/>
      <c r="L39" s="493"/>
      <c r="M39" s="493"/>
    </row>
    <row r="40" spans="1:13" ht="12.75" hidden="1" customHeight="1">
      <c r="A40" s="502"/>
      <c r="B40" s="502"/>
      <c r="C40" s="502"/>
      <c r="D40" s="505"/>
      <c r="E40" s="508"/>
      <c r="F40" s="511"/>
      <c r="G40" s="514"/>
      <c r="H40" s="493"/>
      <c r="I40" s="493"/>
      <c r="J40" s="493"/>
      <c r="K40" s="493"/>
      <c r="L40" s="493"/>
      <c r="M40" s="493"/>
    </row>
    <row r="41" spans="1:13" ht="12.75" hidden="1" customHeight="1">
      <c r="A41" s="502"/>
      <c r="B41" s="502"/>
      <c r="C41" s="502"/>
      <c r="D41" s="505"/>
      <c r="E41" s="508"/>
      <c r="F41" s="511"/>
      <c r="G41" s="514"/>
      <c r="H41" s="493"/>
      <c r="I41" s="493"/>
      <c r="J41" s="493"/>
      <c r="K41" s="493"/>
      <c r="L41" s="493"/>
      <c r="M41" s="493"/>
    </row>
    <row r="42" spans="1:13" ht="12.75" hidden="1" customHeight="1">
      <c r="A42" s="502"/>
      <c r="B42" s="502"/>
      <c r="C42" s="502"/>
      <c r="D42" s="505"/>
      <c r="E42" s="508"/>
      <c r="F42" s="511"/>
      <c r="G42" s="514"/>
      <c r="H42" s="493"/>
      <c r="I42" s="493"/>
      <c r="J42" s="493"/>
      <c r="K42" s="493"/>
      <c r="L42" s="493"/>
      <c r="M42" s="493"/>
    </row>
    <row r="43" spans="1:13" ht="13.5" hidden="1" customHeight="1">
      <c r="A43" s="502"/>
      <c r="B43" s="502"/>
      <c r="C43" s="502"/>
      <c r="D43" s="505"/>
      <c r="E43" s="508"/>
      <c r="F43" s="511"/>
      <c r="G43" s="514"/>
      <c r="H43" s="493"/>
      <c r="I43" s="493"/>
      <c r="J43" s="493"/>
      <c r="K43" s="493"/>
      <c r="L43" s="493"/>
      <c r="M43" s="493"/>
    </row>
    <row r="44" spans="1:13" hidden="1">
      <c r="A44" s="502"/>
      <c r="B44" s="502"/>
      <c r="C44" s="502"/>
      <c r="D44" s="505"/>
      <c r="E44" s="508"/>
      <c r="F44" s="511"/>
      <c r="G44" s="514"/>
      <c r="H44" s="493"/>
      <c r="I44" s="493"/>
      <c r="J44" s="493"/>
      <c r="K44" s="493"/>
      <c r="L44" s="493"/>
      <c r="M44" s="493"/>
    </row>
    <row r="45" spans="1:13" hidden="1">
      <c r="A45" s="502"/>
      <c r="B45" s="502"/>
      <c r="C45" s="502"/>
      <c r="D45" s="505"/>
      <c r="E45" s="508"/>
      <c r="F45" s="511"/>
      <c r="G45" s="514"/>
      <c r="H45" s="493"/>
      <c r="I45" s="493"/>
      <c r="J45" s="493"/>
      <c r="K45" s="493"/>
      <c r="L45" s="493"/>
      <c r="M45" s="493"/>
    </row>
    <row r="46" spans="1:13" hidden="1">
      <c r="A46" s="502"/>
      <c r="B46" s="502"/>
      <c r="C46" s="502"/>
      <c r="D46" s="505"/>
      <c r="E46" s="508"/>
      <c r="F46" s="511"/>
      <c r="G46" s="514"/>
      <c r="H46" s="493"/>
      <c r="I46" s="493"/>
      <c r="J46" s="493"/>
      <c r="K46" s="493"/>
      <c r="L46" s="493"/>
      <c r="M46" s="493"/>
    </row>
    <row r="47" spans="1:13" hidden="1">
      <c r="A47" s="502"/>
      <c r="B47" s="502"/>
      <c r="C47" s="502"/>
      <c r="D47" s="505"/>
      <c r="E47" s="508"/>
      <c r="F47" s="511"/>
      <c r="G47" s="514"/>
      <c r="H47" s="493"/>
      <c r="I47" s="493"/>
      <c r="J47" s="493"/>
      <c r="K47" s="493"/>
      <c r="L47" s="493"/>
      <c r="M47" s="493"/>
    </row>
    <row r="48" spans="1:13" hidden="1">
      <c r="A48" s="502"/>
      <c r="B48" s="502"/>
      <c r="C48" s="502"/>
      <c r="D48" s="505"/>
      <c r="E48" s="508"/>
      <c r="F48" s="511"/>
      <c r="G48" s="514"/>
      <c r="H48" s="493"/>
      <c r="I48" s="493"/>
      <c r="J48" s="493"/>
      <c r="K48" s="493"/>
      <c r="L48" s="493"/>
      <c r="M48" s="493"/>
    </row>
    <row r="49" spans="1:13" ht="15" hidden="1" customHeight="1">
      <c r="A49" s="502">
        <f>'7- Mapa Final'!A49</f>
        <v>5</v>
      </c>
      <c r="B49" s="502" t="str">
        <f>'7- Mapa Final'!B49</f>
        <v xml:space="preserve"> </v>
      </c>
      <c r="C49" s="502" t="str">
        <f>'7- Mapa Final'!C49</f>
        <v xml:space="preserve"> </v>
      </c>
      <c r="D49" s="537" t="str">
        <f>'7- Mapa Final'!J49</f>
        <v/>
      </c>
      <c r="E49" s="538" t="str">
        <f>'7- Mapa Final'!K49</f>
        <v/>
      </c>
      <c r="F49" s="511" t="str">
        <f>'7- Mapa Final'!M49</f>
        <v/>
      </c>
      <c r="G49" s="514" t="s">
        <v>117</v>
      </c>
      <c r="H49" s="493"/>
      <c r="I49" s="493"/>
      <c r="J49" s="493"/>
      <c r="K49" s="493"/>
      <c r="L49" s="493"/>
      <c r="M49" s="493"/>
    </row>
    <row r="50" spans="1:13" hidden="1">
      <c r="A50" s="502"/>
      <c r="B50" s="502"/>
      <c r="C50" s="502"/>
      <c r="D50" s="505"/>
      <c r="E50" s="508"/>
      <c r="F50" s="511"/>
      <c r="G50" s="514"/>
      <c r="H50" s="493"/>
      <c r="I50" s="493"/>
      <c r="J50" s="493"/>
      <c r="K50" s="493"/>
      <c r="L50" s="493"/>
      <c r="M50" s="493"/>
    </row>
    <row r="51" spans="1:13" hidden="1">
      <c r="A51" s="502"/>
      <c r="B51" s="502"/>
      <c r="C51" s="502"/>
      <c r="D51" s="505"/>
      <c r="E51" s="508"/>
      <c r="F51" s="511"/>
      <c r="G51" s="514"/>
      <c r="H51" s="493"/>
      <c r="I51" s="493"/>
      <c r="J51" s="493"/>
      <c r="K51" s="493"/>
      <c r="L51" s="493"/>
      <c r="M51" s="493"/>
    </row>
    <row r="52" spans="1:13" hidden="1">
      <c r="A52" s="502"/>
      <c r="B52" s="502"/>
      <c r="C52" s="502"/>
      <c r="D52" s="505"/>
      <c r="E52" s="508"/>
      <c r="F52" s="511"/>
      <c r="G52" s="514"/>
      <c r="H52" s="493"/>
      <c r="I52" s="493"/>
      <c r="J52" s="493"/>
      <c r="K52" s="493"/>
      <c r="L52" s="493"/>
      <c r="M52" s="493"/>
    </row>
    <row r="53" spans="1:13" hidden="1">
      <c r="A53" s="502"/>
      <c r="B53" s="502"/>
      <c r="C53" s="502"/>
      <c r="D53" s="505"/>
      <c r="E53" s="508"/>
      <c r="F53" s="511"/>
      <c r="G53" s="514"/>
      <c r="H53" s="493"/>
      <c r="I53" s="493"/>
      <c r="J53" s="493"/>
      <c r="K53" s="493"/>
      <c r="L53" s="493"/>
      <c r="M53" s="493"/>
    </row>
    <row r="54" spans="1:13" hidden="1">
      <c r="A54" s="502"/>
      <c r="B54" s="502"/>
      <c r="C54" s="502"/>
      <c r="D54" s="505"/>
      <c r="E54" s="508"/>
      <c r="F54" s="511"/>
      <c r="G54" s="514"/>
      <c r="H54" s="493"/>
      <c r="I54" s="493"/>
      <c r="J54" s="493"/>
      <c r="K54" s="493"/>
      <c r="L54" s="493"/>
      <c r="M54" s="493"/>
    </row>
    <row r="55" spans="1:13" hidden="1">
      <c r="A55" s="502"/>
      <c r="B55" s="502"/>
      <c r="C55" s="502"/>
      <c r="D55" s="505"/>
      <c r="E55" s="508"/>
      <c r="F55" s="511"/>
      <c r="G55" s="514"/>
      <c r="H55" s="493"/>
      <c r="I55" s="493"/>
      <c r="J55" s="493"/>
      <c r="K55" s="493"/>
      <c r="L55" s="493"/>
      <c r="M55" s="493"/>
    </row>
    <row r="56" spans="1:13" hidden="1">
      <c r="A56" s="502"/>
      <c r="B56" s="502"/>
      <c r="C56" s="502"/>
      <c r="D56" s="505"/>
      <c r="E56" s="508"/>
      <c r="F56" s="511"/>
      <c r="G56" s="514"/>
      <c r="H56" s="493"/>
      <c r="I56" s="493"/>
      <c r="J56" s="493"/>
      <c r="K56" s="493"/>
      <c r="L56" s="493"/>
      <c r="M56" s="493"/>
    </row>
    <row r="57" spans="1:13" hidden="1">
      <c r="A57" s="502"/>
      <c r="B57" s="502"/>
      <c r="C57" s="502"/>
      <c r="D57" s="505"/>
      <c r="E57" s="508"/>
      <c r="F57" s="511"/>
      <c r="G57" s="514"/>
      <c r="H57" s="493"/>
      <c r="I57" s="493"/>
      <c r="J57" s="493"/>
      <c r="K57" s="493"/>
      <c r="L57" s="493"/>
      <c r="M57" s="493"/>
    </row>
    <row r="58" spans="1:13" hidden="1">
      <c r="A58" s="502"/>
      <c r="B58" s="502"/>
      <c r="C58" s="502"/>
      <c r="D58" s="505"/>
      <c r="E58" s="508"/>
      <c r="F58" s="511"/>
      <c r="G58" s="514"/>
      <c r="H58" s="493"/>
      <c r="I58" s="493"/>
      <c r="J58" s="493"/>
      <c r="K58" s="493"/>
      <c r="L58" s="493"/>
      <c r="M58" s="493"/>
    </row>
    <row r="59" spans="1:13" ht="15.75" hidden="1" customHeight="1">
      <c r="A59" s="502">
        <f>'7- Mapa Final'!A59</f>
        <v>6</v>
      </c>
      <c r="B59" s="502" t="str">
        <f>'7- Mapa Final'!B59</f>
        <v xml:space="preserve"> </v>
      </c>
      <c r="C59" s="502" t="str">
        <f>'7- Mapa Final'!C59</f>
        <v xml:space="preserve"> </v>
      </c>
      <c r="D59" s="537" t="str">
        <f>'7- Mapa Final'!J59</f>
        <v/>
      </c>
      <c r="E59" s="538" t="str">
        <f>'7- Mapa Final'!K59</f>
        <v/>
      </c>
      <c r="F59" s="511" t="str">
        <f>'7- Mapa Final'!M59</f>
        <v/>
      </c>
      <c r="G59" s="514" t="s">
        <v>117</v>
      </c>
      <c r="H59" s="493"/>
      <c r="I59" s="493"/>
      <c r="J59" s="493"/>
      <c r="K59" s="493"/>
      <c r="L59" s="493"/>
      <c r="M59" s="493"/>
    </row>
    <row r="60" spans="1:13" hidden="1">
      <c r="A60" s="502"/>
      <c r="B60" s="502"/>
      <c r="C60" s="502"/>
      <c r="D60" s="505"/>
      <c r="E60" s="508"/>
      <c r="F60" s="511"/>
      <c r="G60" s="514"/>
      <c r="H60" s="493"/>
      <c r="I60" s="493"/>
      <c r="J60" s="493"/>
      <c r="K60" s="493"/>
      <c r="L60" s="493"/>
      <c r="M60" s="493"/>
    </row>
    <row r="61" spans="1:13" hidden="1">
      <c r="A61" s="502"/>
      <c r="B61" s="502"/>
      <c r="C61" s="502"/>
      <c r="D61" s="505"/>
      <c r="E61" s="508"/>
      <c r="F61" s="511"/>
      <c r="G61" s="514"/>
      <c r="H61" s="493"/>
      <c r="I61" s="493"/>
      <c r="J61" s="493"/>
      <c r="K61" s="493"/>
      <c r="L61" s="493"/>
      <c r="M61" s="493"/>
    </row>
    <row r="62" spans="1:13" hidden="1">
      <c r="A62" s="502"/>
      <c r="B62" s="502"/>
      <c r="C62" s="502"/>
      <c r="D62" s="505"/>
      <c r="E62" s="508"/>
      <c r="F62" s="511"/>
      <c r="G62" s="514"/>
      <c r="H62" s="493"/>
      <c r="I62" s="493"/>
      <c r="J62" s="493"/>
      <c r="K62" s="493"/>
      <c r="L62" s="493"/>
      <c r="M62" s="493"/>
    </row>
    <row r="63" spans="1:13" hidden="1">
      <c r="A63" s="502"/>
      <c r="B63" s="502"/>
      <c r="C63" s="502"/>
      <c r="D63" s="505"/>
      <c r="E63" s="508"/>
      <c r="F63" s="511"/>
      <c r="G63" s="514"/>
      <c r="H63" s="493"/>
      <c r="I63" s="493"/>
      <c r="J63" s="493"/>
      <c r="K63" s="493"/>
      <c r="L63" s="493"/>
      <c r="M63" s="493"/>
    </row>
    <row r="64" spans="1:13" hidden="1">
      <c r="A64" s="502"/>
      <c r="B64" s="502"/>
      <c r="C64" s="502"/>
      <c r="D64" s="505"/>
      <c r="E64" s="508"/>
      <c r="F64" s="511"/>
      <c r="G64" s="514"/>
      <c r="H64" s="493"/>
      <c r="I64" s="493"/>
      <c r="J64" s="493"/>
      <c r="K64" s="493"/>
      <c r="L64" s="493"/>
      <c r="M64" s="493"/>
    </row>
    <row r="65" spans="1:13" hidden="1">
      <c r="A65" s="502"/>
      <c r="B65" s="502"/>
      <c r="C65" s="502"/>
      <c r="D65" s="505"/>
      <c r="E65" s="508"/>
      <c r="F65" s="511"/>
      <c r="G65" s="514"/>
      <c r="H65" s="493"/>
      <c r="I65" s="493"/>
      <c r="J65" s="493"/>
      <c r="K65" s="493"/>
      <c r="L65" s="493"/>
      <c r="M65" s="493"/>
    </row>
    <row r="66" spans="1:13" hidden="1">
      <c r="A66" s="502"/>
      <c r="B66" s="502"/>
      <c r="C66" s="502"/>
      <c r="D66" s="505"/>
      <c r="E66" s="508"/>
      <c r="F66" s="511"/>
      <c r="G66" s="514"/>
      <c r="H66" s="493"/>
      <c r="I66" s="493"/>
      <c r="J66" s="493"/>
      <c r="K66" s="493"/>
      <c r="L66" s="493"/>
      <c r="M66" s="493"/>
    </row>
    <row r="67" spans="1:13" hidden="1">
      <c r="A67" s="502"/>
      <c r="B67" s="502"/>
      <c r="C67" s="502"/>
      <c r="D67" s="505"/>
      <c r="E67" s="508"/>
      <c r="F67" s="511"/>
      <c r="G67" s="514"/>
      <c r="H67" s="493"/>
      <c r="I67" s="493"/>
      <c r="J67" s="493"/>
      <c r="K67" s="493"/>
      <c r="L67" s="493"/>
      <c r="M67" s="493"/>
    </row>
    <row r="68" spans="1:13" hidden="1">
      <c r="A68" s="502"/>
      <c r="B68" s="502"/>
      <c r="C68" s="502"/>
      <c r="D68" s="505"/>
      <c r="E68" s="508"/>
      <c r="F68" s="511"/>
      <c r="G68" s="514"/>
      <c r="H68" s="493"/>
      <c r="I68" s="493"/>
      <c r="J68" s="493"/>
      <c r="K68" s="493"/>
      <c r="L68" s="493"/>
      <c r="M68" s="493"/>
    </row>
    <row r="69" spans="1:13" ht="15.75" hidden="1" customHeight="1">
      <c r="A69" s="502">
        <f>'7- Mapa Final'!A69</f>
        <v>7</v>
      </c>
      <c r="B69" s="502" t="str">
        <f>'7- Mapa Final'!B69</f>
        <v xml:space="preserve"> </v>
      </c>
      <c r="C69" s="502" t="str">
        <f>'7- Mapa Final'!C69</f>
        <v xml:space="preserve"> </v>
      </c>
      <c r="D69" s="537" t="str">
        <f>'7- Mapa Final'!J69</f>
        <v/>
      </c>
      <c r="E69" s="538" t="str">
        <f>'7- Mapa Final'!K69</f>
        <v/>
      </c>
      <c r="F69" s="511" t="str">
        <f>'7- Mapa Final'!M69</f>
        <v/>
      </c>
      <c r="G69" s="514" t="s">
        <v>117</v>
      </c>
      <c r="H69" s="493"/>
      <c r="I69" s="493"/>
      <c r="J69" s="493"/>
      <c r="K69" s="493"/>
      <c r="L69" s="493"/>
      <c r="M69" s="493"/>
    </row>
    <row r="70" spans="1:13" hidden="1">
      <c r="A70" s="502"/>
      <c r="B70" s="502"/>
      <c r="C70" s="502"/>
      <c r="D70" s="505"/>
      <c r="E70" s="508"/>
      <c r="F70" s="511"/>
      <c r="G70" s="514"/>
      <c r="H70" s="493"/>
      <c r="I70" s="493"/>
      <c r="J70" s="493"/>
      <c r="K70" s="493"/>
      <c r="L70" s="493"/>
      <c r="M70" s="493"/>
    </row>
    <row r="71" spans="1:13" hidden="1">
      <c r="A71" s="502"/>
      <c r="B71" s="502"/>
      <c r="C71" s="502"/>
      <c r="D71" s="505"/>
      <c r="E71" s="508"/>
      <c r="F71" s="511"/>
      <c r="G71" s="514"/>
      <c r="H71" s="493"/>
      <c r="I71" s="493"/>
      <c r="J71" s="493"/>
      <c r="K71" s="493"/>
      <c r="L71" s="493"/>
      <c r="M71" s="493"/>
    </row>
    <row r="72" spans="1:13" hidden="1">
      <c r="A72" s="502"/>
      <c r="B72" s="502"/>
      <c r="C72" s="502"/>
      <c r="D72" s="505"/>
      <c r="E72" s="508"/>
      <c r="F72" s="511"/>
      <c r="G72" s="514"/>
      <c r="H72" s="493"/>
      <c r="I72" s="493"/>
      <c r="J72" s="493"/>
      <c r="K72" s="493"/>
      <c r="L72" s="493"/>
      <c r="M72" s="493"/>
    </row>
    <row r="73" spans="1:13" hidden="1">
      <c r="A73" s="502"/>
      <c r="B73" s="502"/>
      <c r="C73" s="502"/>
      <c r="D73" s="505"/>
      <c r="E73" s="508"/>
      <c r="F73" s="511"/>
      <c r="G73" s="514"/>
      <c r="H73" s="493"/>
      <c r="I73" s="493"/>
      <c r="J73" s="493"/>
      <c r="K73" s="493"/>
      <c r="L73" s="493"/>
      <c r="M73" s="493"/>
    </row>
    <row r="74" spans="1:13" hidden="1">
      <c r="A74" s="502"/>
      <c r="B74" s="502"/>
      <c r="C74" s="502"/>
      <c r="D74" s="505"/>
      <c r="E74" s="508"/>
      <c r="F74" s="511"/>
      <c r="G74" s="514"/>
      <c r="H74" s="493"/>
      <c r="I74" s="493"/>
      <c r="J74" s="493"/>
      <c r="K74" s="493"/>
      <c r="L74" s="493"/>
      <c r="M74" s="493"/>
    </row>
    <row r="75" spans="1:13" hidden="1">
      <c r="A75" s="502"/>
      <c r="B75" s="502"/>
      <c r="C75" s="502"/>
      <c r="D75" s="505"/>
      <c r="E75" s="508"/>
      <c r="F75" s="511"/>
      <c r="G75" s="514"/>
      <c r="H75" s="493"/>
      <c r="I75" s="493"/>
      <c r="J75" s="493"/>
      <c r="K75" s="493"/>
      <c r="L75" s="493"/>
      <c r="M75" s="493"/>
    </row>
    <row r="76" spans="1:13" hidden="1">
      <c r="A76" s="502"/>
      <c r="B76" s="502"/>
      <c r="C76" s="502"/>
      <c r="D76" s="505"/>
      <c r="E76" s="508"/>
      <c r="F76" s="511"/>
      <c r="G76" s="514"/>
      <c r="H76" s="493"/>
      <c r="I76" s="493"/>
      <c r="J76" s="493"/>
      <c r="K76" s="493"/>
      <c r="L76" s="493"/>
      <c r="M76" s="493"/>
    </row>
    <row r="77" spans="1:13" hidden="1">
      <c r="A77" s="502"/>
      <c r="B77" s="502"/>
      <c r="C77" s="502"/>
      <c r="D77" s="505"/>
      <c r="E77" s="508"/>
      <c r="F77" s="511"/>
      <c r="G77" s="514"/>
      <c r="H77" s="493"/>
      <c r="I77" s="493"/>
      <c r="J77" s="493"/>
      <c r="K77" s="493"/>
      <c r="L77" s="493"/>
      <c r="M77" s="493"/>
    </row>
    <row r="78" spans="1:13" hidden="1">
      <c r="A78" s="502"/>
      <c r="B78" s="502"/>
      <c r="C78" s="502"/>
      <c r="D78" s="505"/>
      <c r="E78" s="508"/>
      <c r="F78" s="511"/>
      <c r="G78" s="514"/>
      <c r="H78" s="493"/>
      <c r="I78" s="493"/>
      <c r="J78" s="493"/>
      <c r="K78" s="493"/>
      <c r="L78" s="493"/>
      <c r="M78" s="493"/>
    </row>
    <row r="79" spans="1:13" ht="15.75" hidden="1" customHeight="1">
      <c r="A79" s="502">
        <f>'7- Mapa Final'!A79</f>
        <v>8</v>
      </c>
      <c r="B79" s="502" t="str">
        <f>'7- Mapa Final'!B79</f>
        <v xml:space="preserve">Recibir, ofrecer, prometer, entregar o aceptar dádivas o beneficios a nombre propio o de terceros para expedir, alterar,retener, extraviar o entregar documentos sin el lleno de requisitos legales </v>
      </c>
      <c r="C79" s="502" t="str">
        <f>'7- Mapa Final'!C79</f>
        <v xml:space="preserve"> Realizar trámites sin el cumplimiento de los requisitos legales o con informacion falsa</v>
      </c>
      <c r="D79" s="537" t="str">
        <f>'7- Mapa Final'!J79</f>
        <v/>
      </c>
      <c r="E79" s="538" t="str">
        <f>'7- Mapa Final'!K79</f>
        <v>Mayor - 4</v>
      </c>
      <c r="F79" s="511" t="str">
        <f>'7- Mapa Final'!M79</f>
        <v/>
      </c>
      <c r="G79" s="514" t="s">
        <v>117</v>
      </c>
      <c r="H79" s="493"/>
      <c r="I79" s="493"/>
      <c r="J79" s="493"/>
      <c r="K79" s="493"/>
      <c r="L79" s="493"/>
      <c r="M79" s="493"/>
    </row>
    <row r="80" spans="1:13" hidden="1">
      <c r="A80" s="502"/>
      <c r="B80" s="502"/>
      <c r="C80" s="502"/>
      <c r="D80" s="505"/>
      <c r="E80" s="508"/>
      <c r="F80" s="511"/>
      <c r="G80" s="514"/>
      <c r="H80" s="493"/>
      <c r="I80" s="493"/>
      <c r="J80" s="493"/>
      <c r="K80" s="493"/>
      <c r="L80" s="493"/>
      <c r="M80" s="493"/>
    </row>
    <row r="81" spans="1:13" hidden="1">
      <c r="A81" s="502"/>
      <c r="B81" s="502"/>
      <c r="C81" s="502"/>
      <c r="D81" s="505"/>
      <c r="E81" s="508"/>
      <c r="F81" s="511"/>
      <c r="G81" s="514"/>
      <c r="H81" s="493"/>
      <c r="I81" s="493"/>
      <c r="J81" s="493"/>
      <c r="K81" s="493"/>
      <c r="L81" s="493"/>
      <c r="M81" s="493"/>
    </row>
    <row r="82" spans="1:13" hidden="1">
      <c r="A82" s="502"/>
      <c r="B82" s="502"/>
      <c r="C82" s="502"/>
      <c r="D82" s="505"/>
      <c r="E82" s="508"/>
      <c r="F82" s="511"/>
      <c r="G82" s="514"/>
      <c r="H82" s="493"/>
      <c r="I82" s="493"/>
      <c r="J82" s="493"/>
      <c r="K82" s="493"/>
      <c r="L82" s="493"/>
      <c r="M82" s="493"/>
    </row>
    <row r="83" spans="1:13" hidden="1">
      <c r="A83" s="502"/>
      <c r="B83" s="502"/>
      <c r="C83" s="502"/>
      <c r="D83" s="505"/>
      <c r="E83" s="508"/>
      <c r="F83" s="511"/>
      <c r="G83" s="514"/>
      <c r="H83" s="493"/>
      <c r="I83" s="493"/>
      <c r="J83" s="493"/>
      <c r="K83" s="493"/>
      <c r="L83" s="493"/>
      <c r="M83" s="493"/>
    </row>
    <row r="84" spans="1:13" hidden="1">
      <c r="A84" s="502"/>
      <c r="B84" s="502"/>
      <c r="C84" s="502"/>
      <c r="D84" s="505"/>
      <c r="E84" s="508"/>
      <c r="F84" s="511"/>
      <c r="G84" s="514"/>
      <c r="H84" s="493"/>
      <c r="I84" s="493"/>
      <c r="J84" s="493"/>
      <c r="K84" s="493"/>
      <c r="L84" s="493"/>
      <c r="M84" s="493"/>
    </row>
    <row r="85" spans="1:13" hidden="1">
      <c r="A85" s="502"/>
      <c r="B85" s="502"/>
      <c r="C85" s="502"/>
      <c r="D85" s="505"/>
      <c r="E85" s="508"/>
      <c r="F85" s="511"/>
      <c r="G85" s="514"/>
      <c r="H85" s="493"/>
      <c r="I85" s="493"/>
      <c r="J85" s="493"/>
      <c r="K85" s="493"/>
      <c r="L85" s="493"/>
      <c r="M85" s="493"/>
    </row>
    <row r="86" spans="1:13" hidden="1">
      <c r="A86" s="502"/>
      <c r="B86" s="502"/>
      <c r="C86" s="502"/>
      <c r="D86" s="505"/>
      <c r="E86" s="508"/>
      <c r="F86" s="511"/>
      <c r="G86" s="514"/>
      <c r="H86" s="493"/>
      <c r="I86" s="493"/>
      <c r="J86" s="493"/>
      <c r="K86" s="493"/>
      <c r="L86" s="493"/>
      <c r="M86" s="493"/>
    </row>
    <row r="87" spans="1:13" hidden="1">
      <c r="A87" s="502"/>
      <c r="B87" s="502"/>
      <c r="C87" s="502"/>
      <c r="D87" s="505"/>
      <c r="E87" s="508"/>
      <c r="F87" s="511"/>
      <c r="G87" s="514"/>
      <c r="H87" s="493"/>
      <c r="I87" s="493"/>
      <c r="J87" s="493"/>
      <c r="K87" s="493"/>
      <c r="L87" s="493"/>
      <c r="M87" s="493"/>
    </row>
    <row r="88" spans="1:13" hidden="1">
      <c r="A88" s="502"/>
      <c r="B88" s="502"/>
      <c r="C88" s="502"/>
      <c r="D88" s="505"/>
      <c r="E88" s="508"/>
      <c r="F88" s="511"/>
      <c r="G88" s="514"/>
      <c r="H88" s="493"/>
      <c r="I88" s="493"/>
      <c r="J88" s="493"/>
      <c r="K88" s="493"/>
      <c r="L88" s="493"/>
      <c r="M88" s="493"/>
    </row>
    <row r="89" spans="1:13" hidden="1">
      <c r="A89" s="502">
        <f>'7- Mapa Final'!A89</f>
        <v>8</v>
      </c>
      <c r="B89" s="502" t="str">
        <f>'7- Mapa Final'!B89</f>
        <v xml:space="preserve">Recibir, ofrecer, prometer, entregar o aceptar dadivas o beneficios a nombre propio o de terceros para demorar, retener, alterar o direccionar fallos judiciales </v>
      </c>
      <c r="C89" s="502" t="str">
        <f>'7- Mapa Final'!C89</f>
        <v>Proferir sentencias judiciales incumplmiendo los principios de la administracion de justicia o sin la observancia de los Codigos Procesales en la materia</v>
      </c>
      <c r="D89" s="537" t="str">
        <f>'7- Mapa Final'!J89</f>
        <v/>
      </c>
      <c r="E89" s="538" t="str">
        <f>'7- Mapa Final'!K89</f>
        <v>Mayor - 4</v>
      </c>
      <c r="F89" s="511" t="str">
        <f>'7- Mapa Final'!M89</f>
        <v/>
      </c>
      <c r="G89" s="514" t="s">
        <v>117</v>
      </c>
      <c r="H89" s="493"/>
      <c r="I89" s="493"/>
      <c r="J89" s="493"/>
      <c r="K89" s="493"/>
      <c r="L89" s="493"/>
      <c r="M89" s="493"/>
    </row>
    <row r="90" spans="1:13" hidden="1">
      <c r="A90" s="502"/>
      <c r="B90" s="502"/>
      <c r="C90" s="502"/>
      <c r="D90" s="505"/>
      <c r="E90" s="508"/>
      <c r="F90" s="511"/>
      <c r="G90" s="514"/>
      <c r="H90" s="493"/>
      <c r="I90" s="493"/>
      <c r="J90" s="493"/>
      <c r="K90" s="493"/>
      <c r="L90" s="493"/>
      <c r="M90" s="493"/>
    </row>
    <row r="91" spans="1:13" hidden="1">
      <c r="A91" s="502"/>
      <c r="B91" s="502"/>
      <c r="C91" s="502"/>
      <c r="D91" s="505"/>
      <c r="E91" s="508"/>
      <c r="F91" s="511"/>
      <c r="G91" s="514"/>
      <c r="H91" s="493"/>
      <c r="I91" s="493"/>
      <c r="J91" s="493"/>
      <c r="K91" s="493"/>
      <c r="L91" s="493"/>
      <c r="M91" s="493"/>
    </row>
    <row r="92" spans="1:13" hidden="1">
      <c r="A92" s="502"/>
      <c r="B92" s="502"/>
      <c r="C92" s="502"/>
      <c r="D92" s="505"/>
      <c r="E92" s="508"/>
      <c r="F92" s="511"/>
      <c r="G92" s="514"/>
      <c r="H92" s="493"/>
      <c r="I92" s="493"/>
      <c r="J92" s="493"/>
      <c r="K92" s="493"/>
      <c r="L92" s="493"/>
      <c r="M92" s="493"/>
    </row>
    <row r="93" spans="1:13" hidden="1">
      <c r="A93" s="502"/>
      <c r="B93" s="502"/>
      <c r="C93" s="502"/>
      <c r="D93" s="505"/>
      <c r="E93" s="508"/>
      <c r="F93" s="511"/>
      <c r="G93" s="514"/>
      <c r="H93" s="493"/>
      <c r="I93" s="493"/>
      <c r="J93" s="493"/>
      <c r="K93" s="493"/>
      <c r="L93" s="493"/>
      <c r="M93" s="493"/>
    </row>
    <row r="94" spans="1:13" hidden="1">
      <c r="A94" s="502"/>
      <c r="B94" s="502"/>
      <c r="C94" s="502"/>
      <c r="D94" s="505"/>
      <c r="E94" s="508"/>
      <c r="F94" s="511"/>
      <c r="G94" s="514"/>
      <c r="H94" s="493"/>
      <c r="I94" s="493"/>
      <c r="J94" s="493"/>
      <c r="K94" s="493"/>
      <c r="L94" s="493"/>
      <c r="M94" s="493"/>
    </row>
    <row r="95" spans="1:13" hidden="1">
      <c r="A95" s="502"/>
      <c r="B95" s="502"/>
      <c r="C95" s="502"/>
      <c r="D95" s="505"/>
      <c r="E95" s="508"/>
      <c r="F95" s="511"/>
      <c r="G95" s="514"/>
      <c r="H95" s="493"/>
      <c r="I95" s="493"/>
      <c r="J95" s="493"/>
      <c r="K95" s="493"/>
      <c r="L95" s="493"/>
      <c r="M95" s="493"/>
    </row>
    <row r="96" spans="1:13" hidden="1">
      <c r="A96" s="502"/>
      <c r="B96" s="502"/>
      <c r="C96" s="502"/>
      <c r="D96" s="505"/>
      <c r="E96" s="508"/>
      <c r="F96" s="511"/>
      <c r="G96" s="514"/>
      <c r="H96" s="493"/>
      <c r="I96" s="493"/>
      <c r="J96" s="493"/>
      <c r="K96" s="493"/>
      <c r="L96" s="493"/>
      <c r="M96" s="493"/>
    </row>
    <row r="97" spans="1:13" hidden="1">
      <c r="A97" s="502"/>
      <c r="B97" s="502"/>
      <c r="C97" s="502"/>
      <c r="D97" s="505"/>
      <c r="E97" s="508"/>
      <c r="F97" s="511"/>
      <c r="G97" s="514"/>
      <c r="H97" s="493"/>
      <c r="I97" s="493"/>
      <c r="J97" s="493"/>
      <c r="K97" s="493"/>
      <c r="L97" s="493"/>
      <c r="M97" s="493"/>
    </row>
    <row r="98" spans="1:13" hidden="1">
      <c r="A98" s="502"/>
      <c r="B98" s="502"/>
      <c r="C98" s="502"/>
      <c r="D98" s="505"/>
      <c r="E98" s="508"/>
      <c r="F98" s="511"/>
      <c r="G98" s="514"/>
      <c r="H98" s="493"/>
      <c r="I98" s="493"/>
      <c r="J98" s="493"/>
      <c r="K98" s="493"/>
      <c r="L98" s="493"/>
      <c r="M98" s="493"/>
    </row>
    <row r="99" spans="1:13" hidden="1">
      <c r="A99" s="502">
        <f>'7- Mapa Final'!A99</f>
        <v>9</v>
      </c>
      <c r="B99" s="502" t="str">
        <f>'7- Mapa Final'!B99</f>
        <v>Ofrecer, prometer, entregar, aceptar o solicitar una ventaja indebida para xxxxx</v>
      </c>
      <c r="C99" s="502" t="str">
        <f>'7- Mapa Final'!C99</f>
        <v>Cuando por indebido interés se permite  xxxxxx</v>
      </c>
      <c r="D99" s="537" t="str">
        <f>'7- Mapa Final'!J99</f>
        <v/>
      </c>
      <c r="E99" s="538" t="str">
        <f>'7- Mapa Final'!K99</f>
        <v>Mayor - 4</v>
      </c>
      <c r="F99" s="511" t="str">
        <f>'7- Mapa Final'!M99</f>
        <v/>
      </c>
      <c r="G99" s="514" t="s">
        <v>117</v>
      </c>
      <c r="H99" s="493"/>
      <c r="I99" s="493"/>
      <c r="J99" s="493"/>
      <c r="K99" s="493"/>
      <c r="L99" s="493"/>
      <c r="M99" s="493"/>
    </row>
    <row r="100" spans="1:13" hidden="1">
      <c r="A100" s="502"/>
      <c r="B100" s="502"/>
      <c r="C100" s="502"/>
      <c r="D100" s="505"/>
      <c r="E100" s="508"/>
      <c r="F100" s="511"/>
      <c r="G100" s="514"/>
      <c r="H100" s="493"/>
      <c r="I100" s="493"/>
      <c r="J100" s="493"/>
      <c r="K100" s="493"/>
      <c r="L100" s="493"/>
      <c r="M100" s="493"/>
    </row>
    <row r="101" spans="1:13" hidden="1">
      <c r="A101" s="502"/>
      <c r="B101" s="502"/>
      <c r="C101" s="502"/>
      <c r="D101" s="505"/>
      <c r="E101" s="508"/>
      <c r="F101" s="511"/>
      <c r="G101" s="514"/>
      <c r="H101" s="493"/>
      <c r="I101" s="493"/>
      <c r="J101" s="493"/>
      <c r="K101" s="493"/>
      <c r="L101" s="493"/>
      <c r="M101" s="493"/>
    </row>
    <row r="102" spans="1:13" hidden="1">
      <c r="A102" s="502"/>
      <c r="B102" s="502"/>
      <c r="C102" s="502"/>
      <c r="D102" s="505"/>
      <c r="E102" s="508"/>
      <c r="F102" s="511"/>
      <c r="G102" s="514"/>
      <c r="H102" s="493"/>
      <c r="I102" s="493"/>
      <c r="J102" s="493"/>
      <c r="K102" s="493"/>
      <c r="L102" s="493"/>
      <c r="M102" s="493"/>
    </row>
    <row r="103" spans="1:13" hidden="1">
      <c r="A103" s="502"/>
      <c r="B103" s="502"/>
      <c r="C103" s="502"/>
      <c r="D103" s="505"/>
      <c r="E103" s="508"/>
      <c r="F103" s="511"/>
      <c r="G103" s="514"/>
      <c r="H103" s="493"/>
      <c r="I103" s="493"/>
      <c r="J103" s="493"/>
      <c r="K103" s="493"/>
      <c r="L103" s="493"/>
      <c r="M103" s="493"/>
    </row>
    <row r="104" spans="1:13" hidden="1">
      <c r="A104" s="502"/>
      <c r="B104" s="502"/>
      <c r="C104" s="502"/>
      <c r="D104" s="505"/>
      <c r="E104" s="508"/>
      <c r="F104" s="511"/>
      <c r="G104" s="514"/>
      <c r="H104" s="493"/>
      <c r="I104" s="493"/>
      <c r="J104" s="493"/>
      <c r="K104" s="493"/>
      <c r="L104" s="493"/>
      <c r="M104" s="493"/>
    </row>
    <row r="105" spans="1:13" hidden="1">
      <c r="A105" s="502"/>
      <c r="B105" s="502"/>
      <c r="C105" s="502"/>
      <c r="D105" s="505"/>
      <c r="E105" s="508"/>
      <c r="F105" s="511"/>
      <c r="G105" s="514"/>
      <c r="H105" s="493"/>
      <c r="I105" s="493"/>
      <c r="J105" s="493"/>
      <c r="K105" s="493"/>
      <c r="L105" s="493"/>
      <c r="M105" s="493"/>
    </row>
    <row r="106" spans="1:13" hidden="1">
      <c r="A106" s="502"/>
      <c r="B106" s="502"/>
      <c r="C106" s="502"/>
      <c r="D106" s="505"/>
      <c r="E106" s="508"/>
      <c r="F106" s="511"/>
      <c r="G106" s="514"/>
      <c r="H106" s="493"/>
      <c r="I106" s="493"/>
      <c r="J106" s="493"/>
      <c r="K106" s="493"/>
      <c r="L106" s="493"/>
      <c r="M106" s="493"/>
    </row>
    <row r="107" spans="1:13" hidden="1">
      <c r="A107" s="502"/>
      <c r="B107" s="502"/>
      <c r="C107" s="502"/>
      <c r="D107" s="505"/>
      <c r="E107" s="508"/>
      <c r="F107" s="511"/>
      <c r="G107" s="514"/>
      <c r="H107" s="493"/>
      <c r="I107" s="493"/>
      <c r="J107" s="493"/>
      <c r="K107" s="493"/>
      <c r="L107" s="493"/>
      <c r="M107" s="493"/>
    </row>
    <row r="108" spans="1:13" hidden="1">
      <c r="A108" s="502"/>
      <c r="B108" s="502"/>
      <c r="C108" s="502"/>
      <c r="D108" s="505"/>
      <c r="E108" s="508"/>
      <c r="F108" s="511"/>
      <c r="G108" s="514"/>
      <c r="H108" s="493"/>
      <c r="I108" s="493"/>
      <c r="J108" s="493"/>
      <c r="K108" s="493"/>
      <c r="L108" s="493"/>
      <c r="M108" s="493"/>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77" priority="17" operator="containsText" text="3- Moderado">
      <formula>NOT(ISERROR(SEARCH("3- Moderado",A9)))</formula>
    </cfRule>
    <cfRule type="containsText" dxfId="76" priority="18" operator="containsText" text="6- Moderado">
      <formula>NOT(ISERROR(SEARCH("6- Moderado",A9)))</formula>
    </cfRule>
    <cfRule type="containsText" dxfId="75" priority="19" operator="containsText" text="4- Moderado">
      <formula>NOT(ISERROR(SEARCH("4- Moderado",A9)))</formula>
    </cfRule>
    <cfRule type="containsText" dxfId="74" priority="20" operator="containsText" text="3- Bajo">
      <formula>NOT(ISERROR(SEARCH("3- Bajo",A9)))</formula>
    </cfRule>
    <cfRule type="containsText" dxfId="73" priority="21" operator="containsText" text="4- Bajo">
      <formula>NOT(ISERROR(SEARCH("4- Bajo",A9)))</formula>
    </cfRule>
    <cfRule type="containsText" dxfId="72" priority="22" operator="containsText" text="1- Bajo">
      <formula>NOT(ISERROR(SEARCH("1- Bajo",A9)))</formula>
    </cfRule>
  </conditionalFormatting>
  <conditionalFormatting sqref="C8:F8">
    <cfRule type="containsText" dxfId="71" priority="1" operator="containsText" text="3- Moderado">
      <formula>NOT(ISERROR(SEARCH("3- Moderado",C8)))</formula>
    </cfRule>
    <cfRule type="containsText" dxfId="70" priority="2" operator="containsText" text="6- Moderado">
      <formula>NOT(ISERROR(SEARCH("6- Moderado",C8)))</formula>
    </cfRule>
    <cfRule type="containsText" dxfId="69" priority="3" operator="containsText" text="4- Moderado">
      <formula>NOT(ISERROR(SEARCH("4- Moderado",C8)))</formula>
    </cfRule>
    <cfRule type="containsText" dxfId="68" priority="4" operator="containsText" text="3- Bajo">
      <formula>NOT(ISERROR(SEARCH("3- Bajo",C8)))</formula>
    </cfRule>
    <cfRule type="containsText" dxfId="67" priority="5" operator="containsText" text="4- Bajo">
      <formula>NOT(ISERROR(SEARCH("4- Bajo",C8)))</formula>
    </cfRule>
    <cfRule type="containsText" dxfId="66" priority="6" operator="containsText" text="1- Bajo">
      <formula>NOT(ISERROR(SEARCH("1- Bajo",C8)))</formula>
    </cfRule>
  </conditionalFormatting>
  <conditionalFormatting sqref="D9:D108">
    <cfRule type="containsText" dxfId="65" priority="11" operator="containsText" text="Muy Alta">
      <formula>NOT(ISERROR(SEARCH("Muy Alta",D9)))</formula>
    </cfRule>
    <cfRule type="containsText" dxfId="64" priority="12" operator="containsText" text="Alta">
      <formula>NOT(ISERROR(SEARCH("Alta",D9)))</formula>
    </cfRule>
    <cfRule type="containsText" dxfId="63" priority="13" operator="containsText" text="Baja">
      <formula>NOT(ISERROR(SEARCH("Baja",D9)))</formula>
    </cfRule>
    <cfRule type="containsText" dxfId="62" priority="14" operator="containsText" text="Muy Baja">
      <formula>NOT(ISERROR(SEARCH("Muy Baja",D9)))</formula>
    </cfRule>
    <cfRule type="containsText" dxfId="61" priority="16" operator="containsText" text="Media">
      <formula>NOT(ISERROR(SEARCH("Media",D9)))</formula>
    </cfRule>
  </conditionalFormatting>
  <conditionalFormatting sqref="E9:E108">
    <cfRule type="containsText" dxfId="60" priority="7" operator="containsText" text="Catastrófico">
      <formula>NOT(ISERROR(SEARCH("Catastrófico",E9)))</formula>
    </cfRule>
    <cfRule type="containsText" dxfId="59" priority="8" operator="containsText" text="Mayor">
      <formula>NOT(ISERROR(SEARCH("Mayor",E9)))</formula>
    </cfRule>
    <cfRule type="containsText" dxfId="58" priority="9" operator="containsText" text="Menor">
      <formula>NOT(ISERROR(SEARCH("Menor",E9)))</formula>
    </cfRule>
    <cfRule type="containsText" dxfId="57" priority="10" operator="containsText" text="Leve">
      <formula>NOT(ISERROR(SEARCH("Leve",E9)))</formula>
    </cfRule>
  </conditionalFormatting>
  <conditionalFormatting sqref="E9:F108">
    <cfRule type="containsText" dxfId="56" priority="15" operator="containsText" text="Moderado">
      <formula>NOT(ISERROR(SEARCH("Moderado",E9)))</formula>
    </cfRule>
  </conditionalFormatting>
  <conditionalFormatting sqref="F9:F108">
    <cfRule type="containsText" dxfId="55" priority="23" operator="containsText" text="Bajo">
      <formula>NOT(ISERROR(SEARCH("Bajo",F9)))</formula>
    </cfRule>
    <cfRule type="containsText" dxfId="54" priority="24" operator="containsText" text="Moderado">
      <formula>NOT(ISERROR(SEARCH("Moderado",F9)))</formula>
    </cfRule>
    <cfRule type="containsText" dxfId="53" priority="25" operator="containsText" text="Alto">
      <formula>NOT(ISERROR(SEARCH("Alto",F9)))</formula>
    </cfRule>
    <cfRule type="containsText" dxfId="52"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8320D2E-ABA0-4AB9-8A1F-13C096EA5B7D}"/>
    <dataValidation allowBlank="1" showInputMessage="1" showErrorMessage="1" prompt="Describir las actividades que se van a desarrollar para el proyecto" sqref="H7" xr:uid="{98D338EB-47F3-4FFF-86E9-86CE92960B60}"/>
    <dataValidation allowBlank="1" showInputMessage="1" showErrorMessage="1" prompt="Seleccionar si el responsable es el responsable de las acciones es el nivel central" sqref="I7:I8" xr:uid="{3EE817AF-7DB0-4438-BF91-7DB9322B4E73}"/>
    <dataValidation allowBlank="1" showInputMessage="1" showErrorMessage="1" prompt="seleccionar si el responsable de ejecutar las acciones es el nivel central" sqref="J8" xr:uid="{E850D7C6-E351-45C2-BD56-B803B7A8DB0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94CC384-E1F7-4555-9ADC-A58C4433231A}">
          <x14:formula1>
            <xm:f>'9- Matriz de Calor '!$M$4:$M$7</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E843-89C5-4A43-ACB1-C26FE0935F69}">
  <sheetPr>
    <tabColor theme="5" tint="0.39997558519241921"/>
    <pageSetUpPr fitToPage="1"/>
  </sheetPr>
  <dimension ref="A1:FI108"/>
  <sheetViews>
    <sheetView showGridLines="0" topLeftCell="A7" zoomScale="70" zoomScaleNormal="70" workbookViewId="0">
      <pane ySplit="2" topLeftCell="A9" activePane="bottomLeft" state="frozen"/>
      <selection activeCell="G19" sqref="G19:G28"/>
      <selection pane="bottomLeft" activeCell="M9" sqref="M9:M18"/>
    </sheetView>
  </sheetViews>
  <sheetFormatPr baseColWidth="10" defaultColWidth="11.42578125" defaultRowHeight="14.25"/>
  <cols>
    <col min="1" max="1" width="5.42578125" style="20" customWidth="1"/>
    <col min="2" max="2" width="35.85546875" style="20" customWidth="1"/>
    <col min="3" max="3" width="40.28515625" style="1" customWidth="1"/>
    <col min="4" max="4" width="16.85546875" style="21"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7"/>
    <col min="166" max="16384" width="11.42578125" style="1"/>
  </cols>
  <sheetData>
    <row r="1" spans="1:165" ht="80.099999999999994" customHeight="1">
      <c r="A1" s="536" t="s">
        <v>411</v>
      </c>
      <c r="B1" s="536"/>
      <c r="C1" s="536"/>
      <c r="D1" s="536"/>
      <c r="E1" s="536"/>
      <c r="F1" s="536"/>
      <c r="G1" s="536"/>
      <c r="H1" s="536"/>
      <c r="I1" s="536"/>
      <c r="J1" s="536"/>
      <c r="K1" s="536"/>
      <c r="L1" s="536"/>
      <c r="M1" s="536"/>
    </row>
    <row r="2" spans="1:165" ht="50.1" customHeight="1">
      <c r="A2" s="404" t="s">
        <v>331</v>
      </c>
      <c r="B2" s="404"/>
      <c r="C2" s="404"/>
      <c r="D2" s="516">
        <f>+'1- Presentación '!C5</f>
        <v>0</v>
      </c>
      <c r="E2" s="516"/>
      <c r="F2" s="516"/>
      <c r="G2" s="516"/>
      <c r="H2" s="516"/>
      <c r="I2" s="516"/>
      <c r="J2" s="516"/>
      <c r="K2" s="516"/>
      <c r="L2" s="516"/>
      <c r="M2" s="516"/>
    </row>
    <row r="3" spans="1:165" ht="50.1" customHeight="1">
      <c r="A3" s="404" t="s">
        <v>375</v>
      </c>
      <c r="B3" s="404"/>
      <c r="C3" s="404"/>
      <c r="D3" s="516"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516"/>
      <c r="F3" s="516"/>
      <c r="G3" s="516"/>
      <c r="H3" s="516"/>
      <c r="I3" s="516"/>
      <c r="J3" s="516"/>
      <c r="K3" s="516"/>
      <c r="L3" s="516"/>
      <c r="M3" s="516"/>
    </row>
    <row r="4" spans="1:165" ht="50.1" customHeight="1">
      <c r="A4" s="404" t="s">
        <v>376</v>
      </c>
      <c r="B4" s="404"/>
      <c r="C4" s="404"/>
      <c r="D4" s="516" t="str">
        <f>+'5- Identificación de Riesgos'!D4</f>
        <v xml:space="preserve">NIVEL SECCIONAL </v>
      </c>
      <c r="E4" s="516"/>
      <c r="F4" s="516"/>
      <c r="G4" s="516"/>
      <c r="H4" s="516"/>
      <c r="I4" s="516"/>
      <c r="J4" s="516"/>
      <c r="K4" s="516"/>
      <c r="L4" s="516"/>
      <c r="M4" s="516"/>
    </row>
    <row r="5" spans="1:165" s="72" customFormat="1" ht="15">
      <c r="A5" s="73"/>
      <c r="B5" s="73"/>
      <c r="C5" s="73"/>
      <c r="D5" s="74"/>
      <c r="E5" s="74"/>
      <c r="F5" s="74"/>
      <c r="G5" s="74"/>
      <c r="H5" s="74"/>
      <c r="I5" s="74"/>
      <c r="J5" s="74"/>
      <c r="K5" s="74"/>
      <c r="L5" s="74"/>
      <c r="M5" s="74"/>
    </row>
    <row r="7" spans="1:165" s="39" customFormat="1" ht="40.5" customHeight="1">
      <c r="A7" s="404" t="s">
        <v>204</v>
      </c>
      <c r="B7" s="404"/>
      <c r="C7" s="404"/>
      <c r="D7" s="539" t="s">
        <v>205</v>
      </c>
      <c r="E7" s="539"/>
      <c r="F7" s="539"/>
      <c r="G7" s="404" t="s">
        <v>413</v>
      </c>
      <c r="H7" s="404" t="s">
        <v>206</v>
      </c>
      <c r="I7" s="404" t="s">
        <v>207</v>
      </c>
      <c r="J7" s="404"/>
      <c r="K7" s="404" t="s">
        <v>208</v>
      </c>
      <c r="L7" s="404"/>
      <c r="M7" s="404" t="s">
        <v>517</v>
      </c>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row>
    <row r="8" spans="1:165" s="8" customFormat="1" ht="99.95" customHeight="1" thickBot="1">
      <c r="A8" s="99" t="s">
        <v>9</v>
      </c>
      <c r="B8" s="99" t="s">
        <v>32</v>
      </c>
      <c r="C8" s="99" t="s">
        <v>33</v>
      </c>
      <c r="D8" s="133" t="s">
        <v>36</v>
      </c>
      <c r="E8" s="133" t="s">
        <v>210</v>
      </c>
      <c r="F8" s="133" t="s">
        <v>211</v>
      </c>
      <c r="G8" s="404"/>
      <c r="H8" s="404"/>
      <c r="I8" s="99" t="s">
        <v>212</v>
      </c>
      <c r="J8" s="99" t="s">
        <v>213</v>
      </c>
      <c r="K8" s="99" t="s">
        <v>414</v>
      </c>
      <c r="L8" s="99" t="s">
        <v>415</v>
      </c>
      <c r="M8" s="404"/>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row>
    <row r="9" spans="1:165" ht="15" customHeight="1">
      <c r="A9" s="502">
        <f>'7- Mapa Final'!A9</f>
        <v>1</v>
      </c>
      <c r="B9" s="502" t="str">
        <f>IFERROR('7- Mapa Final'!B9,"")</f>
        <v>Omision   en  la  comunicación oportuna de las convocatorias</v>
      </c>
      <c r="C9" s="502" t="str">
        <f>'7- Mapa Final'!C9</f>
        <v xml:space="preserve">Posibilidad de Incumplimiento de las metas establecidas debido a la falta de divulgación de las convocatorias de capacitación que realiza la Escuela Judicial Rodrigo Lara Bonilla.  </v>
      </c>
      <c r="D9" s="537" t="str">
        <f>'7- Mapa Final'!J9</f>
        <v>Muy Baja - 1</v>
      </c>
      <c r="E9" s="538" t="str">
        <f>'7- Mapa Final'!K9</f>
        <v>Leve - 1</v>
      </c>
      <c r="F9" s="511" t="str">
        <f>'7- Mapa Final'!M9</f>
        <v>Bajo - 1</v>
      </c>
      <c r="G9" s="514" t="s">
        <v>170</v>
      </c>
      <c r="H9" s="524" t="s">
        <v>508</v>
      </c>
      <c r="I9" s="493"/>
      <c r="J9" s="493" t="s">
        <v>419</v>
      </c>
      <c r="K9" s="540">
        <v>45474</v>
      </c>
      <c r="L9" s="540">
        <v>45565</v>
      </c>
      <c r="M9" s="541" t="s">
        <v>513</v>
      </c>
    </row>
    <row r="10" spans="1:165" ht="13.5" customHeight="1">
      <c r="A10" s="502"/>
      <c r="B10" s="502"/>
      <c r="C10" s="502"/>
      <c r="D10" s="505"/>
      <c r="E10" s="508"/>
      <c r="F10" s="511"/>
      <c r="G10" s="514"/>
      <c r="H10" s="525"/>
      <c r="I10" s="493"/>
      <c r="J10" s="493"/>
      <c r="K10" s="493"/>
      <c r="L10" s="493"/>
      <c r="M10" s="541"/>
    </row>
    <row r="11" spans="1:165" ht="13.5" customHeight="1">
      <c r="A11" s="502"/>
      <c r="B11" s="502"/>
      <c r="C11" s="502"/>
      <c r="D11" s="505"/>
      <c r="E11" s="508"/>
      <c r="F11" s="511"/>
      <c r="G11" s="514"/>
      <c r="H11" s="525"/>
      <c r="I11" s="493"/>
      <c r="J11" s="493"/>
      <c r="K11" s="493"/>
      <c r="L11" s="493"/>
      <c r="M11" s="541"/>
    </row>
    <row r="12" spans="1:165" ht="13.5" customHeight="1">
      <c r="A12" s="502"/>
      <c r="B12" s="502"/>
      <c r="C12" s="502"/>
      <c r="D12" s="505"/>
      <c r="E12" s="508"/>
      <c r="F12" s="511"/>
      <c r="G12" s="514"/>
      <c r="H12" s="525"/>
      <c r="I12" s="493"/>
      <c r="J12" s="493"/>
      <c r="K12" s="493"/>
      <c r="L12" s="493"/>
      <c r="M12" s="541"/>
    </row>
    <row r="13" spans="1:165" ht="13.5" customHeight="1">
      <c r="A13" s="502"/>
      <c r="B13" s="502"/>
      <c r="C13" s="502"/>
      <c r="D13" s="505"/>
      <c r="E13" s="508"/>
      <c r="F13" s="511"/>
      <c r="G13" s="514"/>
      <c r="H13" s="525"/>
      <c r="I13" s="493"/>
      <c r="J13" s="493"/>
      <c r="K13" s="493"/>
      <c r="L13" s="493"/>
      <c r="M13" s="541"/>
    </row>
    <row r="14" spans="1:165" ht="13.5" customHeight="1">
      <c r="A14" s="502"/>
      <c r="B14" s="502"/>
      <c r="C14" s="502"/>
      <c r="D14" s="505"/>
      <c r="E14" s="508"/>
      <c r="F14" s="511"/>
      <c r="G14" s="514"/>
      <c r="H14" s="525"/>
      <c r="I14" s="493"/>
      <c r="J14" s="493"/>
      <c r="K14" s="493"/>
      <c r="L14" s="493"/>
      <c r="M14" s="541"/>
    </row>
    <row r="15" spans="1:165" ht="13.5" customHeight="1">
      <c r="A15" s="502"/>
      <c r="B15" s="502"/>
      <c r="C15" s="502"/>
      <c r="D15" s="505"/>
      <c r="E15" s="508"/>
      <c r="F15" s="511"/>
      <c r="G15" s="514"/>
      <c r="H15" s="525"/>
      <c r="I15" s="493"/>
      <c r="J15" s="493"/>
      <c r="K15" s="493"/>
      <c r="L15" s="493"/>
      <c r="M15" s="541"/>
    </row>
    <row r="16" spans="1:165" ht="13.5" customHeight="1">
      <c r="A16" s="502"/>
      <c r="B16" s="502"/>
      <c r="C16" s="502"/>
      <c r="D16" s="505"/>
      <c r="E16" s="508"/>
      <c r="F16" s="511"/>
      <c r="G16" s="514"/>
      <c r="H16" s="525"/>
      <c r="I16" s="493"/>
      <c r="J16" s="493"/>
      <c r="K16" s="493"/>
      <c r="L16" s="493"/>
      <c r="M16" s="541"/>
    </row>
    <row r="17" spans="1:13" ht="13.5" customHeight="1">
      <c r="A17" s="502"/>
      <c r="B17" s="502"/>
      <c r="C17" s="502"/>
      <c r="D17" s="505"/>
      <c r="E17" s="508"/>
      <c r="F17" s="511"/>
      <c r="G17" s="514"/>
      <c r="H17" s="525"/>
      <c r="I17" s="493"/>
      <c r="J17" s="493"/>
      <c r="K17" s="493"/>
      <c r="L17" s="493"/>
      <c r="M17" s="541"/>
    </row>
    <row r="18" spans="1:13" ht="15" thickBot="1">
      <c r="A18" s="502"/>
      <c r="B18" s="502"/>
      <c r="C18" s="502"/>
      <c r="D18" s="505"/>
      <c r="E18" s="508"/>
      <c r="F18" s="511"/>
      <c r="G18" s="514"/>
      <c r="H18" s="526"/>
      <c r="I18" s="493"/>
      <c r="J18" s="493"/>
      <c r="K18" s="493"/>
      <c r="L18" s="493"/>
      <c r="M18" s="541"/>
    </row>
    <row r="19" spans="1:13" ht="14.1" customHeight="1">
      <c r="A19" s="502">
        <f>'7- Mapa Final'!A19</f>
        <v>2</v>
      </c>
      <c r="B19" s="502" t="str">
        <f>'7- Mapa Final'!B19</f>
        <v xml:space="preserve">Recibir dádivas o beneficios a nombre propio o de terceros para seleccionar o, rechazar aspirantes sin el lleno de requisitos legales o asignar puntajes erróneos </v>
      </c>
      <c r="C19" s="502" t="str">
        <f>'7- Mapa Final'!C19</f>
        <v>En la seccional se seleccionan aspirantes que no cumplen con los requisitos, o se rechazan aspirantes que cumplen o se entregan puntajes con información que no coincide con los resultados obtenidos.</v>
      </c>
      <c r="D19" s="537" t="str">
        <f>'7- Mapa Final'!J19</f>
        <v>Alta - 4</v>
      </c>
      <c r="E19" s="538" t="str">
        <f>'7- Mapa Final'!K19</f>
        <v>Mayor - 4</v>
      </c>
      <c r="F19" s="511" t="str">
        <f>'7- Mapa Final'!M19</f>
        <v>Alto - 16</v>
      </c>
      <c r="G19" s="514" t="s">
        <v>170</v>
      </c>
      <c r="H19" s="524" t="s">
        <v>510</v>
      </c>
      <c r="I19" s="493"/>
      <c r="J19" s="493" t="s">
        <v>419</v>
      </c>
      <c r="K19" s="540">
        <v>45474</v>
      </c>
      <c r="L19" s="540">
        <v>45565</v>
      </c>
      <c r="M19" s="525" t="s">
        <v>514</v>
      </c>
    </row>
    <row r="20" spans="1:13" ht="12.75" customHeight="1">
      <c r="A20" s="502"/>
      <c r="B20" s="502"/>
      <c r="C20" s="502"/>
      <c r="D20" s="505"/>
      <c r="E20" s="508"/>
      <c r="F20" s="511"/>
      <c r="G20" s="514"/>
      <c r="H20" s="525"/>
      <c r="I20" s="493"/>
      <c r="J20" s="493"/>
      <c r="K20" s="493"/>
      <c r="L20" s="493"/>
      <c r="M20" s="525"/>
    </row>
    <row r="21" spans="1:13" ht="12.75" customHeight="1">
      <c r="A21" s="502"/>
      <c r="B21" s="502"/>
      <c r="C21" s="502"/>
      <c r="D21" s="505"/>
      <c r="E21" s="508"/>
      <c r="F21" s="511"/>
      <c r="G21" s="514"/>
      <c r="H21" s="525"/>
      <c r="I21" s="493"/>
      <c r="J21" s="493"/>
      <c r="K21" s="493"/>
      <c r="L21" s="493"/>
      <c r="M21" s="525"/>
    </row>
    <row r="22" spans="1:13" ht="12.75" customHeight="1">
      <c r="A22" s="502"/>
      <c r="B22" s="502"/>
      <c r="C22" s="502"/>
      <c r="D22" s="505"/>
      <c r="E22" s="508"/>
      <c r="F22" s="511"/>
      <c r="G22" s="514"/>
      <c r="H22" s="525"/>
      <c r="I22" s="493"/>
      <c r="J22" s="493"/>
      <c r="K22" s="493"/>
      <c r="L22" s="493"/>
      <c r="M22" s="525"/>
    </row>
    <row r="23" spans="1:13" ht="13.5" customHeight="1">
      <c r="A23" s="502"/>
      <c r="B23" s="502"/>
      <c r="C23" s="502"/>
      <c r="D23" s="505"/>
      <c r="E23" s="508"/>
      <c r="F23" s="511"/>
      <c r="G23" s="514"/>
      <c r="H23" s="525"/>
      <c r="I23" s="493"/>
      <c r="J23" s="493"/>
      <c r="K23" s="493"/>
      <c r="L23" s="493"/>
      <c r="M23" s="525"/>
    </row>
    <row r="24" spans="1:13">
      <c r="A24" s="502"/>
      <c r="B24" s="502"/>
      <c r="C24" s="502"/>
      <c r="D24" s="505"/>
      <c r="E24" s="508"/>
      <c r="F24" s="511"/>
      <c r="G24" s="514"/>
      <c r="H24" s="525"/>
      <c r="I24" s="493"/>
      <c r="J24" s="493"/>
      <c r="K24" s="493"/>
      <c r="L24" s="493"/>
      <c r="M24" s="525"/>
    </row>
    <row r="25" spans="1:13">
      <c r="A25" s="502"/>
      <c r="B25" s="502"/>
      <c r="C25" s="502"/>
      <c r="D25" s="505"/>
      <c r="E25" s="508"/>
      <c r="F25" s="511"/>
      <c r="G25" s="514"/>
      <c r="H25" s="525"/>
      <c r="I25" s="493"/>
      <c r="J25" s="493"/>
      <c r="K25" s="493"/>
      <c r="L25" s="493"/>
      <c r="M25" s="525"/>
    </row>
    <row r="26" spans="1:13">
      <c r="A26" s="502"/>
      <c r="B26" s="502"/>
      <c r="C26" s="502"/>
      <c r="D26" s="505"/>
      <c r="E26" s="508"/>
      <c r="F26" s="511"/>
      <c r="G26" s="514"/>
      <c r="H26" s="525"/>
      <c r="I26" s="493"/>
      <c r="J26" s="493"/>
      <c r="K26" s="493"/>
      <c r="L26" s="493"/>
      <c r="M26" s="525"/>
    </row>
    <row r="27" spans="1:13">
      <c r="A27" s="502"/>
      <c r="B27" s="502"/>
      <c r="C27" s="502"/>
      <c r="D27" s="505"/>
      <c r="E27" s="508"/>
      <c r="F27" s="511"/>
      <c r="G27" s="514"/>
      <c r="H27" s="525"/>
      <c r="I27" s="493"/>
      <c r="J27" s="493"/>
      <c r="K27" s="493"/>
      <c r="L27" s="493"/>
      <c r="M27" s="525"/>
    </row>
    <row r="28" spans="1:13" ht="15" thickBot="1">
      <c r="A28" s="502"/>
      <c r="B28" s="502"/>
      <c r="C28" s="502"/>
      <c r="D28" s="505"/>
      <c r="E28" s="508"/>
      <c r="F28" s="511"/>
      <c r="G28" s="514"/>
      <c r="H28" s="526"/>
      <c r="I28" s="493"/>
      <c r="J28" s="493"/>
      <c r="K28" s="493"/>
      <c r="L28" s="493"/>
      <c r="M28" s="525"/>
    </row>
    <row r="29" spans="1:13" ht="12.75" hidden="1" customHeight="1">
      <c r="A29" s="502">
        <f>'7- Mapa Final'!A29</f>
        <v>3</v>
      </c>
      <c r="B29" s="502" t="str">
        <f>'7- Mapa Final'!B29</f>
        <v xml:space="preserve"> </v>
      </c>
      <c r="C29" s="502" t="str">
        <f>'7- Mapa Final'!C29</f>
        <v xml:space="preserve"> </v>
      </c>
      <c r="D29" s="537" t="str">
        <f>'7- Mapa Final'!J29</f>
        <v/>
      </c>
      <c r="E29" s="538" t="str">
        <f>'7- Mapa Final'!K29</f>
        <v/>
      </c>
      <c r="F29" s="511" t="str">
        <f>'7- Mapa Final'!M29</f>
        <v/>
      </c>
      <c r="G29" s="514" t="s">
        <v>117</v>
      </c>
      <c r="H29" s="493"/>
      <c r="I29" s="493"/>
      <c r="J29" s="493"/>
      <c r="K29" s="493"/>
      <c r="L29" s="493"/>
      <c r="M29" s="493"/>
    </row>
    <row r="30" spans="1:13" ht="12.75" hidden="1" customHeight="1">
      <c r="A30" s="502"/>
      <c r="B30" s="502"/>
      <c r="C30" s="502"/>
      <c r="D30" s="505"/>
      <c r="E30" s="508"/>
      <c r="F30" s="511"/>
      <c r="G30" s="514"/>
      <c r="H30" s="493"/>
      <c r="I30" s="493"/>
      <c r="J30" s="493"/>
      <c r="K30" s="493"/>
      <c r="L30" s="493"/>
      <c r="M30" s="493"/>
    </row>
    <row r="31" spans="1:13" ht="12.75" hidden="1" customHeight="1">
      <c r="A31" s="502"/>
      <c r="B31" s="502"/>
      <c r="C31" s="502"/>
      <c r="D31" s="505"/>
      <c r="E31" s="508"/>
      <c r="F31" s="511"/>
      <c r="G31" s="514"/>
      <c r="H31" s="493"/>
      <c r="I31" s="493"/>
      <c r="J31" s="493"/>
      <c r="K31" s="493"/>
      <c r="L31" s="493"/>
      <c r="M31" s="493"/>
    </row>
    <row r="32" spans="1:13" ht="12.75" hidden="1" customHeight="1">
      <c r="A32" s="502"/>
      <c r="B32" s="502"/>
      <c r="C32" s="502"/>
      <c r="D32" s="505"/>
      <c r="E32" s="508"/>
      <c r="F32" s="511"/>
      <c r="G32" s="514"/>
      <c r="H32" s="493"/>
      <c r="I32" s="493"/>
      <c r="J32" s="493"/>
      <c r="K32" s="493"/>
      <c r="L32" s="493"/>
      <c r="M32" s="493"/>
    </row>
    <row r="33" spans="1:13" ht="13.5" hidden="1" customHeight="1">
      <c r="A33" s="502"/>
      <c r="B33" s="502"/>
      <c r="C33" s="502"/>
      <c r="D33" s="505"/>
      <c r="E33" s="508"/>
      <c r="F33" s="511"/>
      <c r="G33" s="514"/>
      <c r="H33" s="493"/>
      <c r="I33" s="493"/>
      <c r="J33" s="493"/>
      <c r="K33" s="493"/>
      <c r="L33" s="493"/>
      <c r="M33" s="493"/>
    </row>
    <row r="34" spans="1:13" hidden="1">
      <c r="A34" s="502"/>
      <c r="B34" s="502"/>
      <c r="C34" s="502"/>
      <c r="D34" s="505"/>
      <c r="E34" s="508"/>
      <c r="F34" s="511"/>
      <c r="G34" s="514"/>
      <c r="H34" s="493"/>
      <c r="I34" s="493"/>
      <c r="J34" s="493"/>
      <c r="K34" s="493"/>
      <c r="L34" s="493"/>
      <c r="M34" s="493"/>
    </row>
    <row r="35" spans="1:13" hidden="1">
      <c r="A35" s="502"/>
      <c r="B35" s="502"/>
      <c r="C35" s="502"/>
      <c r="D35" s="505"/>
      <c r="E35" s="508"/>
      <c r="F35" s="511"/>
      <c r="G35" s="514"/>
      <c r="H35" s="493"/>
      <c r="I35" s="493"/>
      <c r="J35" s="493"/>
      <c r="K35" s="493"/>
      <c r="L35" s="493"/>
      <c r="M35" s="493"/>
    </row>
    <row r="36" spans="1:13" hidden="1">
      <c r="A36" s="502"/>
      <c r="B36" s="502"/>
      <c r="C36" s="502"/>
      <c r="D36" s="505"/>
      <c r="E36" s="508"/>
      <c r="F36" s="511"/>
      <c r="G36" s="514"/>
      <c r="H36" s="493"/>
      <c r="I36" s="493"/>
      <c r="J36" s="493"/>
      <c r="K36" s="493"/>
      <c r="L36" s="493"/>
      <c r="M36" s="493"/>
    </row>
    <row r="37" spans="1:13" hidden="1">
      <c r="A37" s="502"/>
      <c r="B37" s="502"/>
      <c r="C37" s="502"/>
      <c r="D37" s="505"/>
      <c r="E37" s="508"/>
      <c r="F37" s="511"/>
      <c r="G37" s="514"/>
      <c r="H37" s="493"/>
      <c r="I37" s="493"/>
      <c r="J37" s="493"/>
      <c r="K37" s="493"/>
      <c r="L37" s="493"/>
      <c r="M37" s="493"/>
    </row>
    <row r="38" spans="1:13" hidden="1">
      <c r="A38" s="502"/>
      <c r="B38" s="502"/>
      <c r="C38" s="502"/>
      <c r="D38" s="505"/>
      <c r="E38" s="508"/>
      <c r="F38" s="511"/>
      <c r="G38" s="514"/>
      <c r="H38" s="493"/>
      <c r="I38" s="493"/>
      <c r="J38" s="493"/>
      <c r="K38" s="493"/>
      <c r="L38" s="493"/>
      <c r="M38" s="493"/>
    </row>
    <row r="39" spans="1:13" ht="12.75" hidden="1" customHeight="1">
      <c r="A39" s="502">
        <f>'7- Mapa Final'!A39</f>
        <v>4</v>
      </c>
      <c r="B39" s="502" t="str">
        <f>'7- Mapa Final'!B39</f>
        <v xml:space="preserve"> </v>
      </c>
      <c r="C39" s="502" t="str">
        <f>'7- Mapa Final'!C39</f>
        <v xml:space="preserve"> </v>
      </c>
      <c r="D39" s="537" t="str">
        <f>'7- Mapa Final'!J39</f>
        <v/>
      </c>
      <c r="E39" s="538" t="str">
        <f>'7- Mapa Final'!K39</f>
        <v/>
      </c>
      <c r="F39" s="511" t="str">
        <f>'7- Mapa Final'!M39</f>
        <v/>
      </c>
      <c r="G39" s="514" t="s">
        <v>117</v>
      </c>
      <c r="H39" s="493"/>
      <c r="I39" s="493"/>
      <c r="J39" s="493"/>
      <c r="K39" s="493"/>
      <c r="L39" s="493"/>
      <c r="M39" s="493"/>
    </row>
    <row r="40" spans="1:13" ht="12.75" hidden="1" customHeight="1">
      <c r="A40" s="502"/>
      <c r="B40" s="502"/>
      <c r="C40" s="502"/>
      <c r="D40" s="505"/>
      <c r="E40" s="508"/>
      <c r="F40" s="511"/>
      <c r="G40" s="514"/>
      <c r="H40" s="493"/>
      <c r="I40" s="493"/>
      <c r="J40" s="493"/>
      <c r="K40" s="493"/>
      <c r="L40" s="493"/>
      <c r="M40" s="493"/>
    </row>
    <row r="41" spans="1:13" ht="12.75" hidden="1" customHeight="1">
      <c r="A41" s="502"/>
      <c r="B41" s="502"/>
      <c r="C41" s="502"/>
      <c r="D41" s="505"/>
      <c r="E41" s="508"/>
      <c r="F41" s="511"/>
      <c r="G41" s="514"/>
      <c r="H41" s="493"/>
      <c r="I41" s="493"/>
      <c r="J41" s="493"/>
      <c r="K41" s="493"/>
      <c r="L41" s="493"/>
      <c r="M41" s="493"/>
    </row>
    <row r="42" spans="1:13" ht="12.75" hidden="1" customHeight="1">
      <c r="A42" s="502"/>
      <c r="B42" s="502"/>
      <c r="C42" s="502"/>
      <c r="D42" s="505"/>
      <c r="E42" s="508"/>
      <c r="F42" s="511"/>
      <c r="G42" s="514"/>
      <c r="H42" s="493"/>
      <c r="I42" s="493"/>
      <c r="J42" s="493"/>
      <c r="K42" s="493"/>
      <c r="L42" s="493"/>
      <c r="M42" s="493"/>
    </row>
    <row r="43" spans="1:13" ht="13.5" hidden="1" customHeight="1">
      <c r="A43" s="502"/>
      <c r="B43" s="502"/>
      <c r="C43" s="502"/>
      <c r="D43" s="505"/>
      <c r="E43" s="508"/>
      <c r="F43" s="511"/>
      <c r="G43" s="514"/>
      <c r="H43" s="493"/>
      <c r="I43" s="493"/>
      <c r="J43" s="493"/>
      <c r="K43" s="493"/>
      <c r="L43" s="493"/>
      <c r="M43" s="493"/>
    </row>
    <row r="44" spans="1:13" hidden="1">
      <c r="A44" s="502"/>
      <c r="B44" s="502"/>
      <c r="C44" s="502"/>
      <c r="D44" s="505"/>
      <c r="E44" s="508"/>
      <c r="F44" s="511"/>
      <c r="G44" s="514"/>
      <c r="H44" s="493"/>
      <c r="I44" s="493"/>
      <c r="J44" s="493"/>
      <c r="K44" s="493"/>
      <c r="L44" s="493"/>
      <c r="M44" s="493"/>
    </row>
    <row r="45" spans="1:13" hidden="1">
      <c r="A45" s="502"/>
      <c r="B45" s="502"/>
      <c r="C45" s="502"/>
      <c r="D45" s="505"/>
      <c r="E45" s="508"/>
      <c r="F45" s="511"/>
      <c r="G45" s="514"/>
      <c r="H45" s="493"/>
      <c r="I45" s="493"/>
      <c r="J45" s="493"/>
      <c r="K45" s="493"/>
      <c r="L45" s="493"/>
      <c r="M45" s="493"/>
    </row>
    <row r="46" spans="1:13" hidden="1">
      <c r="A46" s="502"/>
      <c r="B46" s="502"/>
      <c r="C46" s="502"/>
      <c r="D46" s="505"/>
      <c r="E46" s="508"/>
      <c r="F46" s="511"/>
      <c r="G46" s="514"/>
      <c r="H46" s="493"/>
      <c r="I46" s="493"/>
      <c r="J46" s="493"/>
      <c r="K46" s="493"/>
      <c r="L46" s="493"/>
      <c r="M46" s="493"/>
    </row>
    <row r="47" spans="1:13" hidden="1">
      <c r="A47" s="502"/>
      <c r="B47" s="502"/>
      <c r="C47" s="502"/>
      <c r="D47" s="505"/>
      <c r="E47" s="508"/>
      <c r="F47" s="511"/>
      <c r="G47" s="514"/>
      <c r="H47" s="493"/>
      <c r="I47" s="493"/>
      <c r="J47" s="493"/>
      <c r="K47" s="493"/>
      <c r="L47" s="493"/>
      <c r="M47" s="493"/>
    </row>
    <row r="48" spans="1:13" hidden="1">
      <c r="A48" s="502"/>
      <c r="B48" s="502"/>
      <c r="C48" s="502"/>
      <c r="D48" s="505"/>
      <c r="E48" s="508"/>
      <c r="F48" s="511"/>
      <c r="G48" s="514"/>
      <c r="H48" s="493"/>
      <c r="I48" s="493"/>
      <c r="J48" s="493"/>
      <c r="K48" s="493"/>
      <c r="L48" s="493"/>
      <c r="M48" s="493"/>
    </row>
    <row r="49" spans="1:13" ht="15" hidden="1" customHeight="1">
      <c r="A49" s="502">
        <f>'7- Mapa Final'!A49</f>
        <v>5</v>
      </c>
      <c r="B49" s="502" t="str">
        <f>'7- Mapa Final'!B49</f>
        <v xml:space="preserve"> </v>
      </c>
      <c r="C49" s="502" t="str">
        <f>'7- Mapa Final'!C49</f>
        <v xml:space="preserve"> </v>
      </c>
      <c r="D49" s="537" t="str">
        <f>'7- Mapa Final'!J49</f>
        <v/>
      </c>
      <c r="E49" s="538" t="str">
        <f>'7- Mapa Final'!K49</f>
        <v/>
      </c>
      <c r="F49" s="511" t="str">
        <f>'7- Mapa Final'!M49</f>
        <v/>
      </c>
      <c r="G49" s="514" t="s">
        <v>117</v>
      </c>
      <c r="H49" s="493"/>
      <c r="I49" s="493"/>
      <c r="J49" s="493"/>
      <c r="K49" s="493"/>
      <c r="L49" s="493"/>
      <c r="M49" s="493"/>
    </row>
    <row r="50" spans="1:13" hidden="1">
      <c r="A50" s="502"/>
      <c r="B50" s="502"/>
      <c r="C50" s="502"/>
      <c r="D50" s="505"/>
      <c r="E50" s="508"/>
      <c r="F50" s="511"/>
      <c r="G50" s="514"/>
      <c r="H50" s="493"/>
      <c r="I50" s="493"/>
      <c r="J50" s="493"/>
      <c r="K50" s="493"/>
      <c r="L50" s="493"/>
      <c r="M50" s="493"/>
    </row>
    <row r="51" spans="1:13" hidden="1">
      <c r="A51" s="502"/>
      <c r="B51" s="502"/>
      <c r="C51" s="502"/>
      <c r="D51" s="505"/>
      <c r="E51" s="508"/>
      <c r="F51" s="511"/>
      <c r="G51" s="514"/>
      <c r="H51" s="493"/>
      <c r="I51" s="493"/>
      <c r="J51" s="493"/>
      <c r="K51" s="493"/>
      <c r="L51" s="493"/>
      <c r="M51" s="493"/>
    </row>
    <row r="52" spans="1:13" hidden="1">
      <c r="A52" s="502"/>
      <c r="B52" s="502"/>
      <c r="C52" s="502"/>
      <c r="D52" s="505"/>
      <c r="E52" s="508"/>
      <c r="F52" s="511"/>
      <c r="G52" s="514"/>
      <c r="H52" s="493"/>
      <c r="I52" s="493"/>
      <c r="J52" s="493"/>
      <c r="K52" s="493"/>
      <c r="L52" s="493"/>
      <c r="M52" s="493"/>
    </row>
    <row r="53" spans="1:13" hidden="1">
      <c r="A53" s="502"/>
      <c r="B53" s="502"/>
      <c r="C53" s="502"/>
      <c r="D53" s="505"/>
      <c r="E53" s="508"/>
      <c r="F53" s="511"/>
      <c r="G53" s="514"/>
      <c r="H53" s="493"/>
      <c r="I53" s="493"/>
      <c r="J53" s="493"/>
      <c r="K53" s="493"/>
      <c r="L53" s="493"/>
      <c r="M53" s="493"/>
    </row>
    <row r="54" spans="1:13" hidden="1">
      <c r="A54" s="502"/>
      <c r="B54" s="502"/>
      <c r="C54" s="502"/>
      <c r="D54" s="505"/>
      <c r="E54" s="508"/>
      <c r="F54" s="511"/>
      <c r="G54" s="514"/>
      <c r="H54" s="493"/>
      <c r="I54" s="493"/>
      <c r="J54" s="493"/>
      <c r="K54" s="493"/>
      <c r="L54" s="493"/>
      <c r="M54" s="493"/>
    </row>
    <row r="55" spans="1:13" hidden="1">
      <c r="A55" s="502"/>
      <c r="B55" s="502"/>
      <c r="C55" s="502"/>
      <c r="D55" s="505"/>
      <c r="E55" s="508"/>
      <c r="F55" s="511"/>
      <c r="G55" s="514"/>
      <c r="H55" s="493"/>
      <c r="I55" s="493"/>
      <c r="J55" s="493"/>
      <c r="K55" s="493"/>
      <c r="L55" s="493"/>
      <c r="M55" s="493"/>
    </row>
    <row r="56" spans="1:13" hidden="1">
      <c r="A56" s="502"/>
      <c r="B56" s="502"/>
      <c r="C56" s="502"/>
      <c r="D56" s="505"/>
      <c r="E56" s="508"/>
      <c r="F56" s="511"/>
      <c r="G56" s="514"/>
      <c r="H56" s="493"/>
      <c r="I56" s="493"/>
      <c r="J56" s="493"/>
      <c r="K56" s="493"/>
      <c r="L56" s="493"/>
      <c r="M56" s="493"/>
    </row>
    <row r="57" spans="1:13" hidden="1">
      <c r="A57" s="502"/>
      <c r="B57" s="502"/>
      <c r="C57" s="502"/>
      <c r="D57" s="505"/>
      <c r="E57" s="508"/>
      <c r="F57" s="511"/>
      <c r="G57" s="514"/>
      <c r="H57" s="493"/>
      <c r="I57" s="493"/>
      <c r="J57" s="493"/>
      <c r="K57" s="493"/>
      <c r="L57" s="493"/>
      <c r="M57" s="493"/>
    </row>
    <row r="58" spans="1:13" hidden="1">
      <c r="A58" s="502"/>
      <c r="B58" s="502"/>
      <c r="C58" s="502"/>
      <c r="D58" s="505"/>
      <c r="E58" s="508"/>
      <c r="F58" s="511"/>
      <c r="G58" s="514"/>
      <c r="H58" s="493"/>
      <c r="I58" s="493"/>
      <c r="J58" s="493"/>
      <c r="K58" s="493"/>
      <c r="L58" s="493"/>
      <c r="M58" s="493"/>
    </row>
    <row r="59" spans="1:13" ht="15.75" hidden="1" customHeight="1">
      <c r="A59" s="502">
        <f>'7- Mapa Final'!A59</f>
        <v>6</v>
      </c>
      <c r="B59" s="502" t="str">
        <f>'7- Mapa Final'!B59</f>
        <v xml:space="preserve"> </v>
      </c>
      <c r="C59" s="502" t="str">
        <f>'7- Mapa Final'!C59</f>
        <v xml:space="preserve"> </v>
      </c>
      <c r="D59" s="537" t="str">
        <f>'7- Mapa Final'!J59</f>
        <v/>
      </c>
      <c r="E59" s="538" t="str">
        <f>'7- Mapa Final'!K59</f>
        <v/>
      </c>
      <c r="F59" s="511" t="str">
        <f>'7- Mapa Final'!M59</f>
        <v/>
      </c>
      <c r="G59" s="514" t="s">
        <v>117</v>
      </c>
      <c r="H59" s="493"/>
      <c r="I59" s="493"/>
      <c r="J59" s="493"/>
      <c r="K59" s="493"/>
      <c r="L59" s="493"/>
      <c r="M59" s="493"/>
    </row>
    <row r="60" spans="1:13" hidden="1">
      <c r="A60" s="502"/>
      <c r="B60" s="502"/>
      <c r="C60" s="502"/>
      <c r="D60" s="505"/>
      <c r="E60" s="508"/>
      <c r="F60" s="511"/>
      <c r="G60" s="514"/>
      <c r="H60" s="493"/>
      <c r="I60" s="493"/>
      <c r="J60" s="493"/>
      <c r="K60" s="493"/>
      <c r="L60" s="493"/>
      <c r="M60" s="493"/>
    </row>
    <row r="61" spans="1:13" hidden="1">
      <c r="A61" s="502"/>
      <c r="B61" s="502"/>
      <c r="C61" s="502"/>
      <c r="D61" s="505"/>
      <c r="E61" s="508"/>
      <c r="F61" s="511"/>
      <c r="G61" s="514"/>
      <c r="H61" s="493"/>
      <c r="I61" s="493"/>
      <c r="J61" s="493"/>
      <c r="K61" s="493"/>
      <c r="L61" s="493"/>
      <c r="M61" s="493"/>
    </row>
    <row r="62" spans="1:13" hidden="1">
      <c r="A62" s="502"/>
      <c r="B62" s="502"/>
      <c r="C62" s="502"/>
      <c r="D62" s="505"/>
      <c r="E62" s="508"/>
      <c r="F62" s="511"/>
      <c r="G62" s="514"/>
      <c r="H62" s="493"/>
      <c r="I62" s="493"/>
      <c r="J62" s="493"/>
      <c r="K62" s="493"/>
      <c r="L62" s="493"/>
      <c r="M62" s="493"/>
    </row>
    <row r="63" spans="1:13" hidden="1">
      <c r="A63" s="502"/>
      <c r="B63" s="502"/>
      <c r="C63" s="502"/>
      <c r="D63" s="505"/>
      <c r="E63" s="508"/>
      <c r="F63" s="511"/>
      <c r="G63" s="514"/>
      <c r="H63" s="493"/>
      <c r="I63" s="493"/>
      <c r="J63" s="493"/>
      <c r="K63" s="493"/>
      <c r="L63" s="493"/>
      <c r="M63" s="493"/>
    </row>
    <row r="64" spans="1:13" hidden="1">
      <c r="A64" s="502"/>
      <c r="B64" s="502"/>
      <c r="C64" s="502"/>
      <c r="D64" s="505"/>
      <c r="E64" s="508"/>
      <c r="F64" s="511"/>
      <c r="G64" s="514"/>
      <c r="H64" s="493"/>
      <c r="I64" s="493"/>
      <c r="J64" s="493"/>
      <c r="K64" s="493"/>
      <c r="L64" s="493"/>
      <c r="M64" s="493"/>
    </row>
    <row r="65" spans="1:13" hidden="1">
      <c r="A65" s="502"/>
      <c r="B65" s="502"/>
      <c r="C65" s="502"/>
      <c r="D65" s="505"/>
      <c r="E65" s="508"/>
      <c r="F65" s="511"/>
      <c r="G65" s="514"/>
      <c r="H65" s="493"/>
      <c r="I65" s="493"/>
      <c r="J65" s="493"/>
      <c r="K65" s="493"/>
      <c r="L65" s="493"/>
      <c r="M65" s="493"/>
    </row>
    <row r="66" spans="1:13" hidden="1">
      <c r="A66" s="502"/>
      <c r="B66" s="502"/>
      <c r="C66" s="502"/>
      <c r="D66" s="505"/>
      <c r="E66" s="508"/>
      <c r="F66" s="511"/>
      <c r="G66" s="514"/>
      <c r="H66" s="493"/>
      <c r="I66" s="493"/>
      <c r="J66" s="493"/>
      <c r="K66" s="493"/>
      <c r="L66" s="493"/>
      <c r="M66" s="493"/>
    </row>
    <row r="67" spans="1:13" hidden="1">
      <c r="A67" s="502"/>
      <c r="B67" s="502"/>
      <c r="C67" s="502"/>
      <c r="D67" s="505"/>
      <c r="E67" s="508"/>
      <c r="F67" s="511"/>
      <c r="G67" s="514"/>
      <c r="H67" s="493"/>
      <c r="I67" s="493"/>
      <c r="J67" s="493"/>
      <c r="K67" s="493"/>
      <c r="L67" s="493"/>
      <c r="M67" s="493"/>
    </row>
    <row r="68" spans="1:13" hidden="1">
      <c r="A68" s="502"/>
      <c r="B68" s="502"/>
      <c r="C68" s="502"/>
      <c r="D68" s="505"/>
      <c r="E68" s="508"/>
      <c r="F68" s="511"/>
      <c r="G68" s="514"/>
      <c r="H68" s="493"/>
      <c r="I68" s="493"/>
      <c r="J68" s="493"/>
      <c r="K68" s="493"/>
      <c r="L68" s="493"/>
      <c r="M68" s="493"/>
    </row>
    <row r="69" spans="1:13" ht="15.75" hidden="1" customHeight="1">
      <c r="A69" s="502">
        <f>'7- Mapa Final'!A69</f>
        <v>7</v>
      </c>
      <c r="B69" s="502" t="str">
        <f>'7- Mapa Final'!B69</f>
        <v xml:space="preserve"> </v>
      </c>
      <c r="C69" s="502" t="str">
        <f>'7- Mapa Final'!C69</f>
        <v xml:space="preserve"> </v>
      </c>
      <c r="D69" s="537" t="str">
        <f>'7- Mapa Final'!J69</f>
        <v/>
      </c>
      <c r="E69" s="538" t="str">
        <f>'7- Mapa Final'!K69</f>
        <v/>
      </c>
      <c r="F69" s="511" t="str">
        <f>'7- Mapa Final'!M69</f>
        <v/>
      </c>
      <c r="G69" s="514" t="s">
        <v>117</v>
      </c>
      <c r="H69" s="493"/>
      <c r="I69" s="493"/>
      <c r="J69" s="493"/>
      <c r="K69" s="493"/>
      <c r="L69" s="493"/>
      <c r="M69" s="493"/>
    </row>
    <row r="70" spans="1:13" hidden="1">
      <c r="A70" s="502"/>
      <c r="B70" s="502"/>
      <c r="C70" s="502"/>
      <c r="D70" s="505"/>
      <c r="E70" s="508"/>
      <c r="F70" s="511"/>
      <c r="G70" s="514"/>
      <c r="H70" s="493"/>
      <c r="I70" s="493"/>
      <c r="J70" s="493"/>
      <c r="K70" s="493"/>
      <c r="L70" s="493"/>
      <c r="M70" s="493"/>
    </row>
    <row r="71" spans="1:13" hidden="1">
      <c r="A71" s="502"/>
      <c r="B71" s="502"/>
      <c r="C71" s="502"/>
      <c r="D71" s="505"/>
      <c r="E71" s="508"/>
      <c r="F71" s="511"/>
      <c r="G71" s="514"/>
      <c r="H71" s="493"/>
      <c r="I71" s="493"/>
      <c r="J71" s="493"/>
      <c r="K71" s="493"/>
      <c r="L71" s="493"/>
      <c r="M71" s="493"/>
    </row>
    <row r="72" spans="1:13" hidden="1">
      <c r="A72" s="502"/>
      <c r="B72" s="502"/>
      <c r="C72" s="502"/>
      <c r="D72" s="505"/>
      <c r="E72" s="508"/>
      <c r="F72" s="511"/>
      <c r="G72" s="514"/>
      <c r="H72" s="493"/>
      <c r="I72" s="493"/>
      <c r="J72" s="493"/>
      <c r="K72" s="493"/>
      <c r="L72" s="493"/>
      <c r="M72" s="493"/>
    </row>
    <row r="73" spans="1:13" hidden="1">
      <c r="A73" s="502"/>
      <c r="B73" s="502"/>
      <c r="C73" s="502"/>
      <c r="D73" s="505"/>
      <c r="E73" s="508"/>
      <c r="F73" s="511"/>
      <c r="G73" s="514"/>
      <c r="H73" s="493"/>
      <c r="I73" s="493"/>
      <c r="J73" s="493"/>
      <c r="K73" s="493"/>
      <c r="L73" s="493"/>
      <c r="M73" s="493"/>
    </row>
    <row r="74" spans="1:13" hidden="1">
      <c r="A74" s="502"/>
      <c r="B74" s="502"/>
      <c r="C74" s="502"/>
      <c r="D74" s="505"/>
      <c r="E74" s="508"/>
      <c r="F74" s="511"/>
      <c r="G74" s="514"/>
      <c r="H74" s="493"/>
      <c r="I74" s="493"/>
      <c r="J74" s="493"/>
      <c r="K74" s="493"/>
      <c r="L74" s="493"/>
      <c r="M74" s="493"/>
    </row>
    <row r="75" spans="1:13" hidden="1">
      <c r="A75" s="502"/>
      <c r="B75" s="502"/>
      <c r="C75" s="502"/>
      <c r="D75" s="505"/>
      <c r="E75" s="508"/>
      <c r="F75" s="511"/>
      <c r="G75" s="514"/>
      <c r="H75" s="493"/>
      <c r="I75" s="493"/>
      <c r="J75" s="493"/>
      <c r="K75" s="493"/>
      <c r="L75" s="493"/>
      <c r="M75" s="493"/>
    </row>
    <row r="76" spans="1:13" hidden="1">
      <c r="A76" s="502"/>
      <c r="B76" s="502"/>
      <c r="C76" s="502"/>
      <c r="D76" s="505"/>
      <c r="E76" s="508"/>
      <c r="F76" s="511"/>
      <c r="G76" s="514"/>
      <c r="H76" s="493"/>
      <c r="I76" s="493"/>
      <c r="J76" s="493"/>
      <c r="K76" s="493"/>
      <c r="L76" s="493"/>
      <c r="M76" s="493"/>
    </row>
    <row r="77" spans="1:13" hidden="1">
      <c r="A77" s="502"/>
      <c r="B77" s="502"/>
      <c r="C77" s="502"/>
      <c r="D77" s="505"/>
      <c r="E77" s="508"/>
      <c r="F77" s="511"/>
      <c r="G77" s="514"/>
      <c r="H77" s="493"/>
      <c r="I77" s="493"/>
      <c r="J77" s="493"/>
      <c r="K77" s="493"/>
      <c r="L77" s="493"/>
      <c r="M77" s="493"/>
    </row>
    <row r="78" spans="1:13" hidden="1">
      <c r="A78" s="502"/>
      <c r="B78" s="502"/>
      <c r="C78" s="502"/>
      <c r="D78" s="505"/>
      <c r="E78" s="508"/>
      <c r="F78" s="511"/>
      <c r="G78" s="514"/>
      <c r="H78" s="493"/>
      <c r="I78" s="493"/>
      <c r="J78" s="493"/>
      <c r="K78" s="493"/>
      <c r="L78" s="493"/>
      <c r="M78" s="493"/>
    </row>
    <row r="79" spans="1:13" ht="15.75" hidden="1" customHeight="1">
      <c r="A79" s="502">
        <f>'7- Mapa Final'!A79</f>
        <v>8</v>
      </c>
      <c r="B79" s="502" t="str">
        <f>'7- Mapa Final'!B79</f>
        <v xml:space="preserve">Recibir, ofrecer, prometer, entregar o aceptar dádivas o beneficios a nombre propio o de terceros para expedir, alterar,retener, extraviar o entregar documentos sin el lleno de requisitos legales </v>
      </c>
      <c r="C79" s="502" t="str">
        <f>'7- Mapa Final'!C79</f>
        <v xml:space="preserve"> Realizar trámites sin el cumplimiento de los requisitos legales o con informacion falsa</v>
      </c>
      <c r="D79" s="537" t="str">
        <f>'7- Mapa Final'!J79</f>
        <v/>
      </c>
      <c r="E79" s="538" t="str">
        <f>'7- Mapa Final'!K79</f>
        <v>Mayor - 4</v>
      </c>
      <c r="F79" s="511" t="str">
        <f>'7- Mapa Final'!M79</f>
        <v/>
      </c>
      <c r="G79" s="514" t="s">
        <v>117</v>
      </c>
      <c r="H79" s="493"/>
      <c r="I79" s="493"/>
      <c r="J79" s="493"/>
      <c r="K79" s="493"/>
      <c r="L79" s="493"/>
      <c r="M79" s="493"/>
    </row>
    <row r="80" spans="1:13" hidden="1">
      <c r="A80" s="502"/>
      <c r="B80" s="502"/>
      <c r="C80" s="502"/>
      <c r="D80" s="505"/>
      <c r="E80" s="508"/>
      <c r="F80" s="511"/>
      <c r="G80" s="514"/>
      <c r="H80" s="493"/>
      <c r="I80" s="493"/>
      <c r="J80" s="493"/>
      <c r="K80" s="493"/>
      <c r="L80" s="493"/>
      <c r="M80" s="493"/>
    </row>
    <row r="81" spans="1:13" hidden="1">
      <c r="A81" s="502"/>
      <c r="B81" s="502"/>
      <c r="C81" s="502"/>
      <c r="D81" s="505"/>
      <c r="E81" s="508"/>
      <c r="F81" s="511"/>
      <c r="G81" s="514"/>
      <c r="H81" s="493"/>
      <c r="I81" s="493"/>
      <c r="J81" s="493"/>
      <c r="K81" s="493"/>
      <c r="L81" s="493"/>
      <c r="M81" s="493"/>
    </row>
    <row r="82" spans="1:13" hidden="1">
      <c r="A82" s="502"/>
      <c r="B82" s="502"/>
      <c r="C82" s="502"/>
      <c r="D82" s="505"/>
      <c r="E82" s="508"/>
      <c r="F82" s="511"/>
      <c r="G82" s="514"/>
      <c r="H82" s="493"/>
      <c r="I82" s="493"/>
      <c r="J82" s="493"/>
      <c r="K82" s="493"/>
      <c r="L82" s="493"/>
      <c r="M82" s="493"/>
    </row>
    <row r="83" spans="1:13" hidden="1">
      <c r="A83" s="502"/>
      <c r="B83" s="502"/>
      <c r="C83" s="502"/>
      <c r="D83" s="505"/>
      <c r="E83" s="508"/>
      <c r="F83" s="511"/>
      <c r="G83" s="514"/>
      <c r="H83" s="493"/>
      <c r="I83" s="493"/>
      <c r="J83" s="493"/>
      <c r="K83" s="493"/>
      <c r="L83" s="493"/>
      <c r="M83" s="493"/>
    </row>
    <row r="84" spans="1:13" hidden="1">
      <c r="A84" s="502"/>
      <c r="B84" s="502"/>
      <c r="C84" s="502"/>
      <c r="D84" s="505"/>
      <c r="E84" s="508"/>
      <c r="F84" s="511"/>
      <c r="G84" s="514"/>
      <c r="H84" s="493"/>
      <c r="I84" s="493"/>
      <c r="J84" s="493"/>
      <c r="K84" s="493"/>
      <c r="L84" s="493"/>
      <c r="M84" s="493"/>
    </row>
    <row r="85" spans="1:13" hidden="1">
      <c r="A85" s="502"/>
      <c r="B85" s="502"/>
      <c r="C85" s="502"/>
      <c r="D85" s="505"/>
      <c r="E85" s="508"/>
      <c r="F85" s="511"/>
      <c r="G85" s="514"/>
      <c r="H85" s="493"/>
      <c r="I85" s="493"/>
      <c r="J85" s="493"/>
      <c r="K85" s="493"/>
      <c r="L85" s="493"/>
      <c r="M85" s="493"/>
    </row>
    <row r="86" spans="1:13" hidden="1">
      <c r="A86" s="502"/>
      <c r="B86" s="502"/>
      <c r="C86" s="502"/>
      <c r="D86" s="505"/>
      <c r="E86" s="508"/>
      <c r="F86" s="511"/>
      <c r="G86" s="514"/>
      <c r="H86" s="493"/>
      <c r="I86" s="493"/>
      <c r="J86" s="493"/>
      <c r="K86" s="493"/>
      <c r="L86" s="493"/>
      <c r="M86" s="493"/>
    </row>
    <row r="87" spans="1:13" hidden="1">
      <c r="A87" s="502"/>
      <c r="B87" s="502"/>
      <c r="C87" s="502"/>
      <c r="D87" s="505"/>
      <c r="E87" s="508"/>
      <c r="F87" s="511"/>
      <c r="G87" s="514"/>
      <c r="H87" s="493"/>
      <c r="I87" s="493"/>
      <c r="J87" s="493"/>
      <c r="K87" s="493"/>
      <c r="L87" s="493"/>
      <c r="M87" s="493"/>
    </row>
    <row r="88" spans="1:13" hidden="1">
      <c r="A88" s="502"/>
      <c r="B88" s="502"/>
      <c r="C88" s="502"/>
      <c r="D88" s="505"/>
      <c r="E88" s="508"/>
      <c r="F88" s="511"/>
      <c r="G88" s="514"/>
      <c r="H88" s="493"/>
      <c r="I88" s="493"/>
      <c r="J88" s="493"/>
      <c r="K88" s="493"/>
      <c r="L88" s="493"/>
      <c r="M88" s="493"/>
    </row>
    <row r="89" spans="1:13" hidden="1">
      <c r="A89" s="502">
        <f>'7- Mapa Final'!A89</f>
        <v>8</v>
      </c>
      <c r="B89" s="502" t="str">
        <f>'7- Mapa Final'!B89</f>
        <v xml:space="preserve">Recibir, ofrecer, prometer, entregar o aceptar dadivas o beneficios a nombre propio o de terceros para demorar, retener, alterar o direccionar fallos judiciales </v>
      </c>
      <c r="C89" s="502" t="str">
        <f>'7- Mapa Final'!C89</f>
        <v>Proferir sentencias judiciales incumplmiendo los principios de la administracion de justicia o sin la observancia de los Codigos Procesales en la materia</v>
      </c>
      <c r="D89" s="537" t="str">
        <f>'7- Mapa Final'!J89</f>
        <v/>
      </c>
      <c r="E89" s="538" t="str">
        <f>'7- Mapa Final'!K89</f>
        <v>Mayor - 4</v>
      </c>
      <c r="F89" s="511" t="str">
        <f>'7- Mapa Final'!M89</f>
        <v/>
      </c>
      <c r="G89" s="514" t="s">
        <v>117</v>
      </c>
      <c r="H89" s="493"/>
      <c r="I89" s="493"/>
      <c r="J89" s="493"/>
      <c r="K89" s="493"/>
      <c r="L89" s="493"/>
      <c r="M89" s="493"/>
    </row>
    <row r="90" spans="1:13" hidden="1">
      <c r="A90" s="502"/>
      <c r="B90" s="502"/>
      <c r="C90" s="502"/>
      <c r="D90" s="505"/>
      <c r="E90" s="508"/>
      <c r="F90" s="511"/>
      <c r="G90" s="514"/>
      <c r="H90" s="493"/>
      <c r="I90" s="493"/>
      <c r="J90" s="493"/>
      <c r="K90" s="493"/>
      <c r="L90" s="493"/>
      <c r="M90" s="493"/>
    </row>
    <row r="91" spans="1:13" hidden="1">
      <c r="A91" s="502"/>
      <c r="B91" s="502"/>
      <c r="C91" s="502"/>
      <c r="D91" s="505"/>
      <c r="E91" s="508"/>
      <c r="F91" s="511"/>
      <c r="G91" s="514"/>
      <c r="H91" s="493"/>
      <c r="I91" s="493"/>
      <c r="J91" s="493"/>
      <c r="K91" s="493"/>
      <c r="L91" s="493"/>
      <c r="M91" s="493"/>
    </row>
    <row r="92" spans="1:13" hidden="1">
      <c r="A92" s="502"/>
      <c r="B92" s="502"/>
      <c r="C92" s="502"/>
      <c r="D92" s="505"/>
      <c r="E92" s="508"/>
      <c r="F92" s="511"/>
      <c r="G92" s="514"/>
      <c r="H92" s="493"/>
      <c r="I92" s="493"/>
      <c r="J92" s="493"/>
      <c r="K92" s="493"/>
      <c r="L92" s="493"/>
      <c r="M92" s="493"/>
    </row>
    <row r="93" spans="1:13" hidden="1">
      <c r="A93" s="502"/>
      <c r="B93" s="502"/>
      <c r="C93" s="502"/>
      <c r="D93" s="505"/>
      <c r="E93" s="508"/>
      <c r="F93" s="511"/>
      <c r="G93" s="514"/>
      <c r="H93" s="493"/>
      <c r="I93" s="493"/>
      <c r="J93" s="493"/>
      <c r="K93" s="493"/>
      <c r="L93" s="493"/>
      <c r="M93" s="493"/>
    </row>
    <row r="94" spans="1:13" hidden="1">
      <c r="A94" s="502"/>
      <c r="B94" s="502"/>
      <c r="C94" s="502"/>
      <c r="D94" s="505"/>
      <c r="E94" s="508"/>
      <c r="F94" s="511"/>
      <c r="G94" s="514"/>
      <c r="H94" s="493"/>
      <c r="I94" s="493"/>
      <c r="J94" s="493"/>
      <c r="K94" s="493"/>
      <c r="L94" s="493"/>
      <c r="M94" s="493"/>
    </row>
    <row r="95" spans="1:13" hidden="1">
      <c r="A95" s="502"/>
      <c r="B95" s="502"/>
      <c r="C95" s="502"/>
      <c r="D95" s="505"/>
      <c r="E95" s="508"/>
      <c r="F95" s="511"/>
      <c r="G95" s="514"/>
      <c r="H95" s="493"/>
      <c r="I95" s="493"/>
      <c r="J95" s="493"/>
      <c r="K95" s="493"/>
      <c r="L95" s="493"/>
      <c r="M95" s="493"/>
    </row>
    <row r="96" spans="1:13" hidden="1">
      <c r="A96" s="502"/>
      <c r="B96" s="502"/>
      <c r="C96" s="502"/>
      <c r="D96" s="505"/>
      <c r="E96" s="508"/>
      <c r="F96" s="511"/>
      <c r="G96" s="514"/>
      <c r="H96" s="493"/>
      <c r="I96" s="493"/>
      <c r="J96" s="493"/>
      <c r="K96" s="493"/>
      <c r="L96" s="493"/>
      <c r="M96" s="493"/>
    </row>
    <row r="97" spans="1:13" hidden="1">
      <c r="A97" s="502"/>
      <c r="B97" s="502"/>
      <c r="C97" s="502"/>
      <c r="D97" s="505"/>
      <c r="E97" s="508"/>
      <c r="F97" s="511"/>
      <c r="G97" s="514"/>
      <c r="H97" s="493"/>
      <c r="I97" s="493"/>
      <c r="J97" s="493"/>
      <c r="K97" s="493"/>
      <c r="L97" s="493"/>
      <c r="M97" s="493"/>
    </row>
    <row r="98" spans="1:13" hidden="1">
      <c r="A98" s="502"/>
      <c r="B98" s="502"/>
      <c r="C98" s="502"/>
      <c r="D98" s="505"/>
      <c r="E98" s="508"/>
      <c r="F98" s="511"/>
      <c r="G98" s="514"/>
      <c r="H98" s="493"/>
      <c r="I98" s="493"/>
      <c r="J98" s="493"/>
      <c r="K98" s="493"/>
      <c r="L98" s="493"/>
      <c r="M98" s="493"/>
    </row>
    <row r="99" spans="1:13" hidden="1">
      <c r="A99" s="502">
        <f>'7- Mapa Final'!A99</f>
        <v>9</v>
      </c>
      <c r="B99" s="502" t="str">
        <f>'7- Mapa Final'!B99</f>
        <v>Ofrecer, prometer, entregar, aceptar o solicitar una ventaja indebida para xxxxx</v>
      </c>
      <c r="C99" s="502" t="str">
        <f>'7- Mapa Final'!C99</f>
        <v>Cuando por indebido interés se permite  xxxxxx</v>
      </c>
      <c r="D99" s="537" t="str">
        <f>'7- Mapa Final'!J99</f>
        <v/>
      </c>
      <c r="E99" s="538" t="str">
        <f>'7- Mapa Final'!K99</f>
        <v>Mayor - 4</v>
      </c>
      <c r="F99" s="511" t="str">
        <f>'7- Mapa Final'!M99</f>
        <v/>
      </c>
      <c r="G99" s="514" t="s">
        <v>117</v>
      </c>
      <c r="H99" s="493"/>
      <c r="I99" s="493"/>
      <c r="J99" s="493"/>
      <c r="K99" s="493"/>
      <c r="L99" s="493"/>
      <c r="M99" s="493"/>
    </row>
    <row r="100" spans="1:13" hidden="1">
      <c r="A100" s="502"/>
      <c r="B100" s="502"/>
      <c r="C100" s="502"/>
      <c r="D100" s="505"/>
      <c r="E100" s="508"/>
      <c r="F100" s="511"/>
      <c r="G100" s="514"/>
      <c r="H100" s="493"/>
      <c r="I100" s="493"/>
      <c r="J100" s="493"/>
      <c r="K100" s="493"/>
      <c r="L100" s="493"/>
      <c r="M100" s="493"/>
    </row>
    <row r="101" spans="1:13" hidden="1">
      <c r="A101" s="502"/>
      <c r="B101" s="502"/>
      <c r="C101" s="502"/>
      <c r="D101" s="505"/>
      <c r="E101" s="508"/>
      <c r="F101" s="511"/>
      <c r="G101" s="514"/>
      <c r="H101" s="493"/>
      <c r="I101" s="493"/>
      <c r="J101" s="493"/>
      <c r="K101" s="493"/>
      <c r="L101" s="493"/>
      <c r="M101" s="493"/>
    </row>
    <row r="102" spans="1:13" hidden="1">
      <c r="A102" s="502"/>
      <c r="B102" s="502"/>
      <c r="C102" s="502"/>
      <c r="D102" s="505"/>
      <c r="E102" s="508"/>
      <c r="F102" s="511"/>
      <c r="G102" s="514"/>
      <c r="H102" s="493"/>
      <c r="I102" s="493"/>
      <c r="J102" s="493"/>
      <c r="K102" s="493"/>
      <c r="L102" s="493"/>
      <c r="M102" s="493"/>
    </row>
    <row r="103" spans="1:13" hidden="1">
      <c r="A103" s="502"/>
      <c r="B103" s="502"/>
      <c r="C103" s="502"/>
      <c r="D103" s="505"/>
      <c r="E103" s="508"/>
      <c r="F103" s="511"/>
      <c r="G103" s="514"/>
      <c r="H103" s="493"/>
      <c r="I103" s="493"/>
      <c r="J103" s="493"/>
      <c r="K103" s="493"/>
      <c r="L103" s="493"/>
      <c r="M103" s="493"/>
    </row>
    <row r="104" spans="1:13" hidden="1">
      <c r="A104" s="502"/>
      <c r="B104" s="502"/>
      <c r="C104" s="502"/>
      <c r="D104" s="505"/>
      <c r="E104" s="508"/>
      <c r="F104" s="511"/>
      <c r="G104" s="514"/>
      <c r="H104" s="493"/>
      <c r="I104" s="493"/>
      <c r="J104" s="493"/>
      <c r="K104" s="493"/>
      <c r="L104" s="493"/>
      <c r="M104" s="493"/>
    </row>
    <row r="105" spans="1:13" hidden="1">
      <c r="A105" s="502"/>
      <c r="B105" s="502"/>
      <c r="C105" s="502"/>
      <c r="D105" s="505"/>
      <c r="E105" s="508"/>
      <c r="F105" s="511"/>
      <c r="G105" s="514"/>
      <c r="H105" s="493"/>
      <c r="I105" s="493"/>
      <c r="J105" s="493"/>
      <c r="K105" s="493"/>
      <c r="L105" s="493"/>
      <c r="M105" s="493"/>
    </row>
    <row r="106" spans="1:13" hidden="1">
      <c r="A106" s="502"/>
      <c r="B106" s="502"/>
      <c r="C106" s="502"/>
      <c r="D106" s="505"/>
      <c r="E106" s="508"/>
      <c r="F106" s="511"/>
      <c r="G106" s="514"/>
      <c r="H106" s="493"/>
      <c r="I106" s="493"/>
      <c r="J106" s="493"/>
      <c r="K106" s="493"/>
      <c r="L106" s="493"/>
      <c r="M106" s="493"/>
    </row>
    <row r="107" spans="1:13" hidden="1">
      <c r="A107" s="502"/>
      <c r="B107" s="502"/>
      <c r="C107" s="502"/>
      <c r="D107" s="505"/>
      <c r="E107" s="508"/>
      <c r="F107" s="511"/>
      <c r="G107" s="514"/>
      <c r="H107" s="493"/>
      <c r="I107" s="493"/>
      <c r="J107" s="493"/>
      <c r="K107" s="493"/>
      <c r="L107" s="493"/>
      <c r="M107" s="493"/>
    </row>
    <row r="108" spans="1:13" hidden="1">
      <c r="A108" s="502"/>
      <c r="B108" s="502"/>
      <c r="C108" s="502"/>
      <c r="D108" s="505"/>
      <c r="E108" s="508"/>
      <c r="F108" s="511"/>
      <c r="G108" s="514"/>
      <c r="H108" s="493"/>
      <c r="I108" s="493"/>
      <c r="J108" s="493"/>
      <c r="K108" s="493"/>
      <c r="L108" s="493"/>
      <c r="M108" s="493"/>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51" priority="17" operator="containsText" text="3- Moderado">
      <formula>NOT(ISERROR(SEARCH("3- Moderado",A9)))</formula>
    </cfRule>
    <cfRule type="containsText" dxfId="50" priority="18" operator="containsText" text="6- Moderado">
      <formula>NOT(ISERROR(SEARCH("6- Moderado",A9)))</formula>
    </cfRule>
    <cfRule type="containsText" dxfId="49" priority="19" operator="containsText" text="4- Moderado">
      <formula>NOT(ISERROR(SEARCH("4- Moderado",A9)))</formula>
    </cfRule>
    <cfRule type="containsText" dxfId="48" priority="20" operator="containsText" text="3- Bajo">
      <formula>NOT(ISERROR(SEARCH("3- Bajo",A9)))</formula>
    </cfRule>
    <cfRule type="containsText" dxfId="47" priority="21" operator="containsText" text="4- Bajo">
      <formula>NOT(ISERROR(SEARCH("4- Bajo",A9)))</formula>
    </cfRule>
    <cfRule type="containsText" dxfId="46" priority="22" operator="containsText" text="1- Bajo">
      <formula>NOT(ISERROR(SEARCH("1- Bajo",A9)))</formula>
    </cfRule>
  </conditionalFormatting>
  <conditionalFormatting sqref="C8:F8">
    <cfRule type="containsText" dxfId="45" priority="1" operator="containsText" text="3- Moderado">
      <formula>NOT(ISERROR(SEARCH("3- Moderado",C8)))</formula>
    </cfRule>
    <cfRule type="containsText" dxfId="44" priority="2" operator="containsText" text="6- Moderado">
      <formula>NOT(ISERROR(SEARCH("6- Moderado",C8)))</formula>
    </cfRule>
    <cfRule type="containsText" dxfId="43" priority="3" operator="containsText" text="4- Moderado">
      <formula>NOT(ISERROR(SEARCH("4- Moderado",C8)))</formula>
    </cfRule>
    <cfRule type="containsText" dxfId="42" priority="4" operator="containsText" text="3- Bajo">
      <formula>NOT(ISERROR(SEARCH("3- Bajo",C8)))</formula>
    </cfRule>
    <cfRule type="containsText" dxfId="41" priority="5" operator="containsText" text="4- Bajo">
      <formula>NOT(ISERROR(SEARCH("4- Bajo",C8)))</formula>
    </cfRule>
    <cfRule type="containsText" dxfId="40" priority="6" operator="containsText" text="1- Bajo">
      <formula>NOT(ISERROR(SEARCH("1- Bajo",C8)))</formula>
    </cfRule>
  </conditionalFormatting>
  <conditionalFormatting sqref="D9:D108">
    <cfRule type="containsText" dxfId="39" priority="11" operator="containsText" text="Muy Alta">
      <formula>NOT(ISERROR(SEARCH("Muy Alta",D9)))</formula>
    </cfRule>
    <cfRule type="containsText" dxfId="38" priority="12" operator="containsText" text="Alta">
      <formula>NOT(ISERROR(SEARCH("Alta",D9)))</formula>
    </cfRule>
    <cfRule type="containsText" dxfId="37" priority="13" operator="containsText" text="Baja">
      <formula>NOT(ISERROR(SEARCH("Baja",D9)))</formula>
    </cfRule>
    <cfRule type="containsText" dxfId="36" priority="14" operator="containsText" text="Muy Baja">
      <formula>NOT(ISERROR(SEARCH("Muy Baja",D9)))</formula>
    </cfRule>
    <cfRule type="containsText" dxfId="35" priority="16" operator="containsText" text="Media">
      <formula>NOT(ISERROR(SEARCH("Media",D9)))</formula>
    </cfRule>
  </conditionalFormatting>
  <conditionalFormatting sqref="E9:E108">
    <cfRule type="containsText" dxfId="34" priority="7" operator="containsText" text="Catastrófico">
      <formula>NOT(ISERROR(SEARCH("Catastrófico",E9)))</formula>
    </cfRule>
    <cfRule type="containsText" dxfId="33" priority="8" operator="containsText" text="Mayor">
      <formula>NOT(ISERROR(SEARCH("Mayor",E9)))</formula>
    </cfRule>
    <cfRule type="containsText" dxfId="32" priority="9" operator="containsText" text="Menor">
      <formula>NOT(ISERROR(SEARCH("Menor",E9)))</formula>
    </cfRule>
    <cfRule type="containsText" dxfId="31" priority="10" operator="containsText" text="Leve">
      <formula>NOT(ISERROR(SEARCH("Leve",E9)))</formula>
    </cfRule>
  </conditionalFormatting>
  <conditionalFormatting sqref="E9:F108">
    <cfRule type="containsText" dxfId="30" priority="15" operator="containsText" text="Moderado">
      <formula>NOT(ISERROR(SEARCH("Moderado",E9)))</formula>
    </cfRule>
  </conditionalFormatting>
  <conditionalFormatting sqref="F9:F108">
    <cfRule type="containsText" dxfId="29" priority="23" operator="containsText" text="Bajo">
      <formula>NOT(ISERROR(SEARCH("Bajo",F9)))</formula>
    </cfRule>
    <cfRule type="containsText" dxfId="28" priority="24" operator="containsText" text="Moderado">
      <formula>NOT(ISERROR(SEARCH("Moderado",F9)))</formula>
    </cfRule>
    <cfRule type="containsText" dxfId="27" priority="25" operator="containsText" text="Alto">
      <formula>NOT(ISERROR(SEARCH("Alto",F9)))</formula>
    </cfRule>
    <cfRule type="containsText" dxfId="26"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CB6A267-EECB-41AF-B653-F4BD24083FE7}"/>
    <dataValidation allowBlank="1" showInputMessage="1" showErrorMessage="1" prompt="Describir las actividades que se van a desarrollar para el proyecto" sqref="H7" xr:uid="{B7351C56-BBB2-4517-8950-16F6CDECF4DE}"/>
    <dataValidation allowBlank="1" showInputMessage="1" showErrorMessage="1" prompt="Seleccionar si el responsable es el responsable de las acciones es el nivel central" sqref="I7:I8" xr:uid="{A5BF200D-4340-49E8-9DC4-69A3E0C1B590}"/>
    <dataValidation allowBlank="1" showInputMessage="1" showErrorMessage="1" prompt="seleccionar si el responsable de ejecutar las acciones es el nivel central" sqref="J8" xr:uid="{A8968B99-6422-4C21-855B-B3831C82FC9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DC22F3-0E42-44D3-B250-2A14513CBF78}">
          <x14:formula1>
            <xm:f>'9- Matriz de Calor '!$M$4:$M$7</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7D8C8-C743-4DE2-B3E9-35B619C68806}">
  <sheetPr>
    <tabColor theme="5" tint="0.39997558519241921"/>
    <pageSetUpPr fitToPage="1"/>
  </sheetPr>
  <dimension ref="A1:FI108"/>
  <sheetViews>
    <sheetView showGridLines="0" tabSelected="1" topLeftCell="A7" zoomScale="70" zoomScaleNormal="70" workbookViewId="0">
      <pane ySplit="2" topLeftCell="A9" activePane="bottomLeft" state="frozen"/>
      <selection activeCell="G19" sqref="G19:G28"/>
      <selection pane="bottomLeft" activeCell="K19" sqref="K19:L28"/>
    </sheetView>
  </sheetViews>
  <sheetFormatPr baseColWidth="10" defaultColWidth="11.42578125" defaultRowHeight="14.25"/>
  <cols>
    <col min="1" max="1" width="5.42578125" style="20" customWidth="1"/>
    <col min="2" max="2" width="35.85546875" style="20" customWidth="1"/>
    <col min="3" max="3" width="40.28515625" style="1" customWidth="1"/>
    <col min="4" max="4" width="16.85546875" style="21"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7"/>
    <col min="166" max="16384" width="11.42578125" style="1"/>
  </cols>
  <sheetData>
    <row r="1" spans="1:165" ht="80.099999999999994" customHeight="1">
      <c r="A1" s="536" t="s">
        <v>412</v>
      </c>
      <c r="B1" s="536"/>
      <c r="C1" s="536"/>
      <c r="D1" s="536"/>
      <c r="E1" s="536"/>
      <c r="F1" s="536"/>
      <c r="G1" s="536"/>
      <c r="H1" s="536"/>
      <c r="I1" s="536"/>
      <c r="J1" s="536"/>
      <c r="K1" s="536"/>
      <c r="L1" s="536"/>
      <c r="M1" s="536"/>
    </row>
    <row r="2" spans="1:165" ht="50.1" customHeight="1">
      <c r="A2" s="404" t="s">
        <v>331</v>
      </c>
      <c r="B2" s="404"/>
      <c r="C2" s="404"/>
      <c r="D2" s="516">
        <f>+'1- Presentación '!C5</f>
        <v>0</v>
      </c>
      <c r="E2" s="516"/>
      <c r="F2" s="516"/>
      <c r="G2" s="516"/>
      <c r="H2" s="516"/>
      <c r="I2" s="516"/>
      <c r="J2" s="516"/>
      <c r="K2" s="516"/>
      <c r="L2" s="516"/>
      <c r="M2" s="516"/>
    </row>
    <row r="3" spans="1:165" ht="50.1" customHeight="1">
      <c r="A3" s="404" t="s">
        <v>375</v>
      </c>
      <c r="B3" s="404"/>
      <c r="C3" s="404"/>
      <c r="D3" s="516" t="str">
        <f>+'2- Análisis de Contexto '!B7</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v>
      </c>
      <c r="E3" s="516"/>
      <c r="F3" s="516"/>
      <c r="G3" s="516"/>
      <c r="H3" s="516"/>
      <c r="I3" s="516"/>
      <c r="J3" s="516"/>
      <c r="K3" s="516"/>
      <c r="L3" s="516"/>
      <c r="M3" s="516"/>
    </row>
    <row r="4" spans="1:165" ht="50.1" customHeight="1">
      <c r="A4" s="404" t="s">
        <v>376</v>
      </c>
      <c r="B4" s="404"/>
      <c r="C4" s="404"/>
      <c r="D4" s="516" t="str">
        <f>+'5- Identificación de Riesgos'!D4</f>
        <v xml:space="preserve">NIVEL SECCIONAL </v>
      </c>
      <c r="E4" s="516"/>
      <c r="F4" s="516"/>
      <c r="G4" s="516"/>
      <c r="H4" s="516"/>
      <c r="I4" s="516"/>
      <c r="J4" s="516"/>
      <c r="K4" s="516"/>
      <c r="L4" s="516"/>
      <c r="M4" s="516"/>
    </row>
    <row r="5" spans="1:165" s="72" customFormat="1" ht="15">
      <c r="A5" s="73"/>
      <c r="B5" s="73"/>
      <c r="C5" s="73"/>
      <c r="D5" s="74"/>
      <c r="E5" s="74"/>
      <c r="F5" s="74"/>
      <c r="G5" s="74"/>
      <c r="H5" s="74"/>
      <c r="I5" s="74"/>
      <c r="J5" s="74"/>
      <c r="K5" s="74"/>
      <c r="L5" s="74"/>
      <c r="M5" s="74"/>
    </row>
    <row r="7" spans="1:165" s="39" customFormat="1" ht="40.5" customHeight="1">
      <c r="A7" s="404" t="s">
        <v>204</v>
      </c>
      <c r="B7" s="404"/>
      <c r="C7" s="404"/>
      <c r="D7" s="539" t="s">
        <v>205</v>
      </c>
      <c r="E7" s="539"/>
      <c r="F7" s="539"/>
      <c r="G7" s="404" t="s">
        <v>413</v>
      </c>
      <c r="H7" s="404" t="s">
        <v>206</v>
      </c>
      <c r="I7" s="404" t="s">
        <v>207</v>
      </c>
      <c r="J7" s="404"/>
      <c r="K7" s="404" t="s">
        <v>208</v>
      </c>
      <c r="L7" s="404"/>
      <c r="M7" s="404" t="s">
        <v>519</v>
      </c>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row>
    <row r="8" spans="1:165" s="8" customFormat="1" ht="99.95" customHeight="1" thickBot="1">
      <c r="A8" s="99" t="s">
        <v>9</v>
      </c>
      <c r="B8" s="99" t="s">
        <v>32</v>
      </c>
      <c r="C8" s="99" t="s">
        <v>33</v>
      </c>
      <c r="D8" s="133" t="s">
        <v>36</v>
      </c>
      <c r="E8" s="133" t="s">
        <v>210</v>
      </c>
      <c r="F8" s="133" t="s">
        <v>211</v>
      </c>
      <c r="G8" s="404"/>
      <c r="H8" s="404"/>
      <c r="I8" s="99" t="s">
        <v>212</v>
      </c>
      <c r="J8" s="99" t="s">
        <v>213</v>
      </c>
      <c r="K8" s="99" t="s">
        <v>414</v>
      </c>
      <c r="L8" s="99" t="s">
        <v>415</v>
      </c>
      <c r="M8" s="404"/>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row>
    <row r="9" spans="1:165" ht="15" customHeight="1">
      <c r="A9" s="502">
        <f>'7- Mapa Final'!A9</f>
        <v>1</v>
      </c>
      <c r="B9" s="502" t="str">
        <f>IFERROR('7- Mapa Final'!B9,"")</f>
        <v>Omision   en  la  comunicación oportuna de las convocatorias</v>
      </c>
      <c r="C9" s="502" t="str">
        <f>'7- Mapa Final'!C9</f>
        <v xml:space="preserve">Posibilidad de Incumplimiento de las metas establecidas debido a la falta de divulgación de las convocatorias de capacitación que realiza la Escuela Judicial Rodrigo Lara Bonilla.  </v>
      </c>
      <c r="D9" s="537" t="str">
        <f>'7- Mapa Final'!J9</f>
        <v>Muy Baja - 1</v>
      </c>
      <c r="E9" s="538" t="str">
        <f>'7- Mapa Final'!K9</f>
        <v>Leve - 1</v>
      </c>
      <c r="F9" s="511" t="str">
        <f>'7- Mapa Final'!M9</f>
        <v>Bajo - 1</v>
      </c>
      <c r="G9" s="514" t="s">
        <v>170</v>
      </c>
      <c r="H9" s="524" t="s">
        <v>508</v>
      </c>
      <c r="I9" s="493"/>
      <c r="J9" s="493" t="s">
        <v>419</v>
      </c>
      <c r="K9" s="540">
        <v>45566</v>
      </c>
      <c r="L9" s="540">
        <v>45657</v>
      </c>
      <c r="M9" s="541" t="s">
        <v>515</v>
      </c>
    </row>
    <row r="10" spans="1:165" ht="13.5" customHeight="1">
      <c r="A10" s="502"/>
      <c r="B10" s="502"/>
      <c r="C10" s="502"/>
      <c r="D10" s="505"/>
      <c r="E10" s="508"/>
      <c r="F10" s="511"/>
      <c r="G10" s="514"/>
      <c r="H10" s="525"/>
      <c r="I10" s="493"/>
      <c r="J10" s="493"/>
      <c r="K10" s="493"/>
      <c r="L10" s="493"/>
      <c r="M10" s="541"/>
    </row>
    <row r="11" spans="1:165" ht="13.5" customHeight="1">
      <c r="A11" s="502"/>
      <c r="B11" s="502"/>
      <c r="C11" s="502"/>
      <c r="D11" s="505"/>
      <c r="E11" s="508"/>
      <c r="F11" s="511"/>
      <c r="G11" s="514"/>
      <c r="H11" s="525"/>
      <c r="I11" s="493"/>
      <c r="J11" s="493"/>
      <c r="K11" s="493"/>
      <c r="L11" s="493"/>
      <c r="M11" s="541"/>
    </row>
    <row r="12" spans="1:165" ht="13.5" customHeight="1">
      <c r="A12" s="502"/>
      <c r="B12" s="502"/>
      <c r="C12" s="502"/>
      <c r="D12" s="505"/>
      <c r="E12" s="508"/>
      <c r="F12" s="511"/>
      <c r="G12" s="514"/>
      <c r="H12" s="525"/>
      <c r="I12" s="493"/>
      <c r="J12" s="493"/>
      <c r="K12" s="493"/>
      <c r="L12" s="493"/>
      <c r="M12" s="541"/>
    </row>
    <row r="13" spans="1:165" ht="13.5" customHeight="1">
      <c r="A13" s="502"/>
      <c r="B13" s="502"/>
      <c r="C13" s="502"/>
      <c r="D13" s="505"/>
      <c r="E13" s="508"/>
      <c r="F13" s="511"/>
      <c r="G13" s="514"/>
      <c r="H13" s="525"/>
      <c r="I13" s="493"/>
      <c r="J13" s="493"/>
      <c r="K13" s="493"/>
      <c r="L13" s="493"/>
      <c r="M13" s="541"/>
    </row>
    <row r="14" spans="1:165" ht="13.5" customHeight="1">
      <c r="A14" s="502"/>
      <c r="B14" s="502"/>
      <c r="C14" s="502"/>
      <c r="D14" s="505"/>
      <c r="E14" s="508"/>
      <c r="F14" s="511"/>
      <c r="G14" s="514"/>
      <c r="H14" s="525"/>
      <c r="I14" s="493"/>
      <c r="J14" s="493"/>
      <c r="K14" s="493"/>
      <c r="L14" s="493"/>
      <c r="M14" s="541"/>
    </row>
    <row r="15" spans="1:165" ht="13.5" customHeight="1">
      <c r="A15" s="502"/>
      <c r="B15" s="502"/>
      <c r="C15" s="502"/>
      <c r="D15" s="505"/>
      <c r="E15" s="508"/>
      <c r="F15" s="511"/>
      <c r="G15" s="514"/>
      <c r="H15" s="525"/>
      <c r="I15" s="493"/>
      <c r="J15" s="493"/>
      <c r="K15" s="493"/>
      <c r="L15" s="493"/>
      <c r="M15" s="541"/>
    </row>
    <row r="16" spans="1:165" ht="13.5" customHeight="1">
      <c r="A16" s="502"/>
      <c r="B16" s="502"/>
      <c r="C16" s="502"/>
      <c r="D16" s="505"/>
      <c r="E16" s="508"/>
      <c r="F16" s="511"/>
      <c r="G16" s="514"/>
      <c r="H16" s="525"/>
      <c r="I16" s="493"/>
      <c r="J16" s="493"/>
      <c r="K16" s="493"/>
      <c r="L16" s="493"/>
      <c r="M16" s="541"/>
    </row>
    <row r="17" spans="1:13" ht="13.5" customHeight="1">
      <c r="A17" s="502"/>
      <c r="B17" s="502"/>
      <c r="C17" s="502"/>
      <c r="D17" s="505"/>
      <c r="E17" s="508"/>
      <c r="F17" s="511"/>
      <c r="G17" s="514"/>
      <c r="H17" s="525"/>
      <c r="I17" s="493"/>
      <c r="J17" s="493"/>
      <c r="K17" s="493"/>
      <c r="L17" s="493"/>
      <c r="M17" s="541"/>
    </row>
    <row r="18" spans="1:13" ht="15" thickBot="1">
      <c r="A18" s="502"/>
      <c r="B18" s="502"/>
      <c r="C18" s="502"/>
      <c r="D18" s="505"/>
      <c r="E18" s="508"/>
      <c r="F18" s="511"/>
      <c r="G18" s="514"/>
      <c r="H18" s="526"/>
      <c r="I18" s="493"/>
      <c r="J18" s="493"/>
      <c r="K18" s="493"/>
      <c r="L18" s="493"/>
      <c r="M18" s="541"/>
    </row>
    <row r="19" spans="1:13" ht="14.1" customHeight="1">
      <c r="A19" s="502">
        <f>'7- Mapa Final'!A19</f>
        <v>2</v>
      </c>
      <c r="B19" s="502" t="str">
        <f>'7- Mapa Final'!B19</f>
        <v xml:space="preserve">Recibir dádivas o beneficios a nombre propio o de terceros para seleccionar o, rechazar aspirantes sin el lleno de requisitos legales o asignar puntajes erróneos </v>
      </c>
      <c r="C19" s="502" t="str">
        <f>'7- Mapa Final'!C19</f>
        <v>En la seccional se seleccionan aspirantes que no cumplen con los requisitos, o se rechazan aspirantes que cumplen o se entregan puntajes con información que no coincide con los resultados obtenidos.</v>
      </c>
      <c r="D19" s="537" t="str">
        <f>'7- Mapa Final'!J19</f>
        <v>Alta - 4</v>
      </c>
      <c r="E19" s="538" t="str">
        <f>'7- Mapa Final'!K19</f>
        <v>Mayor - 4</v>
      </c>
      <c r="F19" s="511" t="str">
        <f>'7- Mapa Final'!M19</f>
        <v>Alto - 16</v>
      </c>
      <c r="G19" s="514" t="s">
        <v>170</v>
      </c>
      <c r="H19" s="524" t="s">
        <v>510</v>
      </c>
      <c r="I19" s="493"/>
      <c r="J19" s="493" t="s">
        <v>419</v>
      </c>
      <c r="K19" s="540">
        <v>45566</v>
      </c>
      <c r="L19" s="540">
        <v>45657</v>
      </c>
      <c r="M19" s="525" t="s">
        <v>516</v>
      </c>
    </row>
    <row r="20" spans="1:13" ht="12.75" customHeight="1">
      <c r="A20" s="502"/>
      <c r="B20" s="502"/>
      <c r="C20" s="502"/>
      <c r="D20" s="505"/>
      <c r="E20" s="508"/>
      <c r="F20" s="511"/>
      <c r="G20" s="514"/>
      <c r="H20" s="525"/>
      <c r="I20" s="493"/>
      <c r="J20" s="493"/>
      <c r="K20" s="493"/>
      <c r="L20" s="493"/>
      <c r="M20" s="525"/>
    </row>
    <row r="21" spans="1:13" ht="12.75" customHeight="1">
      <c r="A21" s="502"/>
      <c r="B21" s="502"/>
      <c r="C21" s="502"/>
      <c r="D21" s="505"/>
      <c r="E21" s="508"/>
      <c r="F21" s="511"/>
      <c r="G21" s="514"/>
      <c r="H21" s="525"/>
      <c r="I21" s="493"/>
      <c r="J21" s="493"/>
      <c r="K21" s="493"/>
      <c r="L21" s="493"/>
      <c r="M21" s="525"/>
    </row>
    <row r="22" spans="1:13" ht="12.75" customHeight="1">
      <c r="A22" s="502"/>
      <c r="B22" s="502"/>
      <c r="C22" s="502"/>
      <c r="D22" s="505"/>
      <c r="E22" s="508"/>
      <c r="F22" s="511"/>
      <c r="G22" s="514"/>
      <c r="H22" s="525"/>
      <c r="I22" s="493"/>
      <c r="J22" s="493"/>
      <c r="K22" s="493"/>
      <c r="L22" s="493"/>
      <c r="M22" s="525"/>
    </row>
    <row r="23" spans="1:13" ht="13.5" customHeight="1">
      <c r="A23" s="502"/>
      <c r="B23" s="502"/>
      <c r="C23" s="502"/>
      <c r="D23" s="505"/>
      <c r="E23" s="508"/>
      <c r="F23" s="511"/>
      <c r="G23" s="514"/>
      <c r="H23" s="525"/>
      <c r="I23" s="493"/>
      <c r="J23" s="493"/>
      <c r="K23" s="493"/>
      <c r="L23" s="493"/>
      <c r="M23" s="525"/>
    </row>
    <row r="24" spans="1:13">
      <c r="A24" s="502"/>
      <c r="B24" s="502"/>
      <c r="C24" s="502"/>
      <c r="D24" s="505"/>
      <c r="E24" s="508"/>
      <c r="F24" s="511"/>
      <c r="G24" s="514"/>
      <c r="H24" s="525"/>
      <c r="I24" s="493"/>
      <c r="J24" s="493"/>
      <c r="K24" s="493"/>
      <c r="L24" s="493"/>
      <c r="M24" s="525"/>
    </row>
    <row r="25" spans="1:13">
      <c r="A25" s="502"/>
      <c r="B25" s="502"/>
      <c r="C25" s="502"/>
      <c r="D25" s="505"/>
      <c r="E25" s="508"/>
      <c r="F25" s="511"/>
      <c r="G25" s="514"/>
      <c r="H25" s="525"/>
      <c r="I25" s="493"/>
      <c r="J25" s="493"/>
      <c r="K25" s="493"/>
      <c r="L25" s="493"/>
      <c r="M25" s="525"/>
    </row>
    <row r="26" spans="1:13">
      <c r="A26" s="502"/>
      <c r="B26" s="502"/>
      <c r="C26" s="502"/>
      <c r="D26" s="505"/>
      <c r="E26" s="508"/>
      <c r="F26" s="511"/>
      <c r="G26" s="514"/>
      <c r="H26" s="525"/>
      <c r="I26" s="493"/>
      <c r="J26" s="493"/>
      <c r="K26" s="493"/>
      <c r="L26" s="493"/>
      <c r="M26" s="525"/>
    </row>
    <row r="27" spans="1:13" ht="66" customHeight="1">
      <c r="A27" s="502"/>
      <c r="B27" s="502"/>
      <c r="C27" s="502"/>
      <c r="D27" s="505"/>
      <c r="E27" s="508"/>
      <c r="F27" s="511"/>
      <c r="G27" s="514"/>
      <c r="H27" s="525"/>
      <c r="I27" s="493"/>
      <c r="J27" s="493"/>
      <c r="K27" s="493"/>
      <c r="L27" s="493"/>
      <c r="M27" s="525"/>
    </row>
    <row r="28" spans="1:13" ht="15" thickBot="1">
      <c r="A28" s="502"/>
      <c r="B28" s="502"/>
      <c r="C28" s="502"/>
      <c r="D28" s="505"/>
      <c r="E28" s="508"/>
      <c r="F28" s="511"/>
      <c r="G28" s="514"/>
      <c r="H28" s="526"/>
      <c r="I28" s="493"/>
      <c r="J28" s="493"/>
      <c r="K28" s="493"/>
      <c r="L28" s="493"/>
      <c r="M28" s="525"/>
    </row>
    <row r="29" spans="1:13" ht="12.75" hidden="1" customHeight="1">
      <c r="A29" s="502">
        <f>'7- Mapa Final'!A29</f>
        <v>3</v>
      </c>
      <c r="B29" s="502" t="str">
        <f>'7- Mapa Final'!B29</f>
        <v xml:space="preserve"> </v>
      </c>
      <c r="C29" s="502" t="str">
        <f>'7- Mapa Final'!C29</f>
        <v xml:space="preserve"> </v>
      </c>
      <c r="D29" s="537" t="str">
        <f>'7- Mapa Final'!J29</f>
        <v/>
      </c>
      <c r="E29" s="538" t="str">
        <f>'7- Mapa Final'!K29</f>
        <v/>
      </c>
      <c r="F29" s="511" t="str">
        <f>'7- Mapa Final'!M29</f>
        <v/>
      </c>
      <c r="G29" s="514" t="s">
        <v>117</v>
      </c>
      <c r="H29" s="493"/>
      <c r="I29" s="493"/>
      <c r="J29" s="493"/>
      <c r="K29" s="493"/>
      <c r="L29" s="493"/>
      <c r="M29" s="493"/>
    </row>
    <row r="30" spans="1:13" ht="12.75" hidden="1" customHeight="1">
      <c r="A30" s="502"/>
      <c r="B30" s="502"/>
      <c r="C30" s="502"/>
      <c r="D30" s="505"/>
      <c r="E30" s="508"/>
      <c r="F30" s="511"/>
      <c r="G30" s="514"/>
      <c r="H30" s="493"/>
      <c r="I30" s="493"/>
      <c r="J30" s="493"/>
      <c r="K30" s="493"/>
      <c r="L30" s="493"/>
      <c r="M30" s="493"/>
    </row>
    <row r="31" spans="1:13" ht="12.75" hidden="1" customHeight="1">
      <c r="A31" s="502"/>
      <c r="B31" s="502"/>
      <c r="C31" s="502"/>
      <c r="D31" s="505"/>
      <c r="E31" s="508"/>
      <c r="F31" s="511"/>
      <c r="G31" s="514"/>
      <c r="H31" s="493"/>
      <c r="I31" s="493"/>
      <c r="J31" s="493"/>
      <c r="K31" s="493"/>
      <c r="L31" s="493"/>
      <c r="M31" s="493"/>
    </row>
    <row r="32" spans="1:13" ht="12.75" hidden="1" customHeight="1">
      <c r="A32" s="502"/>
      <c r="B32" s="502"/>
      <c r="C32" s="502"/>
      <c r="D32" s="505"/>
      <c r="E32" s="508"/>
      <c r="F32" s="511"/>
      <c r="G32" s="514"/>
      <c r="H32" s="493"/>
      <c r="I32" s="493"/>
      <c r="J32" s="493"/>
      <c r="K32" s="493"/>
      <c r="L32" s="493"/>
      <c r="M32" s="493"/>
    </row>
    <row r="33" spans="1:13" ht="13.5" hidden="1" customHeight="1">
      <c r="A33" s="502"/>
      <c r="B33" s="502"/>
      <c r="C33" s="502"/>
      <c r="D33" s="505"/>
      <c r="E33" s="508"/>
      <c r="F33" s="511"/>
      <c r="G33" s="514"/>
      <c r="H33" s="493"/>
      <c r="I33" s="493"/>
      <c r="J33" s="493"/>
      <c r="K33" s="493"/>
      <c r="L33" s="493"/>
      <c r="M33" s="493"/>
    </row>
    <row r="34" spans="1:13" hidden="1">
      <c r="A34" s="502"/>
      <c r="B34" s="502"/>
      <c r="C34" s="502"/>
      <c r="D34" s="505"/>
      <c r="E34" s="508"/>
      <c r="F34" s="511"/>
      <c r="G34" s="514"/>
      <c r="H34" s="493"/>
      <c r="I34" s="493"/>
      <c r="J34" s="493"/>
      <c r="K34" s="493"/>
      <c r="L34" s="493"/>
      <c r="M34" s="493"/>
    </row>
    <row r="35" spans="1:13" hidden="1">
      <c r="A35" s="502"/>
      <c r="B35" s="502"/>
      <c r="C35" s="502"/>
      <c r="D35" s="505"/>
      <c r="E35" s="508"/>
      <c r="F35" s="511"/>
      <c r="G35" s="514"/>
      <c r="H35" s="493"/>
      <c r="I35" s="493"/>
      <c r="J35" s="493"/>
      <c r="K35" s="493"/>
      <c r="L35" s="493"/>
      <c r="M35" s="493"/>
    </row>
    <row r="36" spans="1:13" hidden="1">
      <c r="A36" s="502"/>
      <c r="B36" s="502"/>
      <c r="C36" s="502"/>
      <c r="D36" s="505"/>
      <c r="E36" s="508"/>
      <c r="F36" s="511"/>
      <c r="G36" s="514"/>
      <c r="H36" s="493"/>
      <c r="I36" s="493"/>
      <c r="J36" s="493"/>
      <c r="K36" s="493"/>
      <c r="L36" s="493"/>
      <c r="M36" s="493"/>
    </row>
    <row r="37" spans="1:13" hidden="1">
      <c r="A37" s="502"/>
      <c r="B37" s="502"/>
      <c r="C37" s="502"/>
      <c r="D37" s="505"/>
      <c r="E37" s="508"/>
      <c r="F37" s="511"/>
      <c r="G37" s="514"/>
      <c r="H37" s="493"/>
      <c r="I37" s="493"/>
      <c r="J37" s="493"/>
      <c r="K37" s="493"/>
      <c r="L37" s="493"/>
      <c r="M37" s="493"/>
    </row>
    <row r="38" spans="1:13" hidden="1">
      <c r="A38" s="502"/>
      <c r="B38" s="502"/>
      <c r="C38" s="502"/>
      <c r="D38" s="505"/>
      <c r="E38" s="508"/>
      <c r="F38" s="511"/>
      <c r="G38" s="514"/>
      <c r="H38" s="493"/>
      <c r="I38" s="493"/>
      <c r="J38" s="493"/>
      <c r="K38" s="493"/>
      <c r="L38" s="493"/>
      <c r="M38" s="493"/>
    </row>
    <row r="39" spans="1:13" ht="12.75" hidden="1" customHeight="1">
      <c r="A39" s="502">
        <f>'7- Mapa Final'!A39</f>
        <v>4</v>
      </c>
      <c r="B39" s="502" t="str">
        <f>'7- Mapa Final'!B39</f>
        <v xml:space="preserve"> </v>
      </c>
      <c r="C39" s="502" t="str">
        <f>'7- Mapa Final'!C39</f>
        <v xml:space="preserve"> </v>
      </c>
      <c r="D39" s="537" t="str">
        <f>'7- Mapa Final'!J39</f>
        <v/>
      </c>
      <c r="E39" s="538" t="str">
        <f>'7- Mapa Final'!K39</f>
        <v/>
      </c>
      <c r="F39" s="511" t="str">
        <f>'7- Mapa Final'!M39</f>
        <v/>
      </c>
      <c r="G39" s="514" t="s">
        <v>117</v>
      </c>
      <c r="H39" s="493"/>
      <c r="I39" s="493"/>
      <c r="J39" s="493"/>
      <c r="K39" s="493"/>
      <c r="L39" s="493"/>
      <c r="M39" s="493"/>
    </row>
    <row r="40" spans="1:13" ht="12.75" hidden="1" customHeight="1">
      <c r="A40" s="502"/>
      <c r="B40" s="502"/>
      <c r="C40" s="502"/>
      <c r="D40" s="505"/>
      <c r="E40" s="508"/>
      <c r="F40" s="511"/>
      <c r="G40" s="514"/>
      <c r="H40" s="493"/>
      <c r="I40" s="493"/>
      <c r="J40" s="493"/>
      <c r="K40" s="493"/>
      <c r="L40" s="493"/>
      <c r="M40" s="493"/>
    </row>
    <row r="41" spans="1:13" ht="12.75" hidden="1" customHeight="1">
      <c r="A41" s="502"/>
      <c r="B41" s="502"/>
      <c r="C41" s="502"/>
      <c r="D41" s="505"/>
      <c r="E41" s="508"/>
      <c r="F41" s="511"/>
      <c r="G41" s="514"/>
      <c r="H41" s="493"/>
      <c r="I41" s="493"/>
      <c r="J41" s="493"/>
      <c r="K41" s="493"/>
      <c r="L41" s="493"/>
      <c r="M41" s="493"/>
    </row>
    <row r="42" spans="1:13" ht="12.75" hidden="1" customHeight="1">
      <c r="A42" s="502"/>
      <c r="B42" s="502"/>
      <c r="C42" s="502"/>
      <c r="D42" s="505"/>
      <c r="E42" s="508"/>
      <c r="F42" s="511"/>
      <c r="G42" s="514"/>
      <c r="H42" s="493"/>
      <c r="I42" s="493"/>
      <c r="J42" s="493"/>
      <c r="K42" s="493"/>
      <c r="L42" s="493"/>
      <c r="M42" s="493"/>
    </row>
    <row r="43" spans="1:13" ht="13.5" hidden="1" customHeight="1">
      <c r="A43" s="502"/>
      <c r="B43" s="502"/>
      <c r="C43" s="502"/>
      <c r="D43" s="505"/>
      <c r="E43" s="508"/>
      <c r="F43" s="511"/>
      <c r="G43" s="514"/>
      <c r="H43" s="493"/>
      <c r="I43" s="493"/>
      <c r="J43" s="493"/>
      <c r="K43" s="493"/>
      <c r="L43" s="493"/>
      <c r="M43" s="493"/>
    </row>
    <row r="44" spans="1:13" hidden="1">
      <c r="A44" s="502"/>
      <c r="B44" s="502"/>
      <c r="C44" s="502"/>
      <c r="D44" s="505"/>
      <c r="E44" s="508"/>
      <c r="F44" s="511"/>
      <c r="G44" s="514"/>
      <c r="H44" s="493"/>
      <c r="I44" s="493"/>
      <c r="J44" s="493"/>
      <c r="K44" s="493"/>
      <c r="L44" s="493"/>
      <c r="M44" s="493"/>
    </row>
    <row r="45" spans="1:13" hidden="1">
      <c r="A45" s="502"/>
      <c r="B45" s="502"/>
      <c r="C45" s="502"/>
      <c r="D45" s="505"/>
      <c r="E45" s="508"/>
      <c r="F45" s="511"/>
      <c r="G45" s="514"/>
      <c r="H45" s="493"/>
      <c r="I45" s="493"/>
      <c r="J45" s="493"/>
      <c r="K45" s="493"/>
      <c r="L45" s="493"/>
      <c r="M45" s="493"/>
    </row>
    <row r="46" spans="1:13" hidden="1">
      <c r="A46" s="502"/>
      <c r="B46" s="502"/>
      <c r="C46" s="502"/>
      <c r="D46" s="505"/>
      <c r="E46" s="508"/>
      <c r="F46" s="511"/>
      <c r="G46" s="514"/>
      <c r="H46" s="493"/>
      <c r="I46" s="493"/>
      <c r="J46" s="493"/>
      <c r="K46" s="493"/>
      <c r="L46" s="493"/>
      <c r="M46" s="493"/>
    </row>
    <row r="47" spans="1:13" hidden="1">
      <c r="A47" s="502"/>
      <c r="B47" s="502"/>
      <c r="C47" s="502"/>
      <c r="D47" s="505"/>
      <c r="E47" s="508"/>
      <c r="F47" s="511"/>
      <c r="G47" s="514"/>
      <c r="H47" s="493"/>
      <c r="I47" s="493"/>
      <c r="J47" s="493"/>
      <c r="K47" s="493"/>
      <c r="L47" s="493"/>
      <c r="M47" s="493"/>
    </row>
    <row r="48" spans="1:13" hidden="1">
      <c r="A48" s="502"/>
      <c r="B48" s="502"/>
      <c r="C48" s="502"/>
      <c r="D48" s="505"/>
      <c r="E48" s="508"/>
      <c r="F48" s="511"/>
      <c r="G48" s="514"/>
      <c r="H48" s="493"/>
      <c r="I48" s="493"/>
      <c r="J48" s="493"/>
      <c r="K48" s="493"/>
      <c r="L48" s="493"/>
      <c r="M48" s="493"/>
    </row>
    <row r="49" spans="1:13" ht="15" hidden="1" customHeight="1">
      <c r="A49" s="502">
        <f>'7- Mapa Final'!A49</f>
        <v>5</v>
      </c>
      <c r="B49" s="502" t="str">
        <f>'7- Mapa Final'!B49</f>
        <v xml:space="preserve"> </v>
      </c>
      <c r="C49" s="502" t="str">
        <f>'7- Mapa Final'!C49</f>
        <v xml:space="preserve"> </v>
      </c>
      <c r="D49" s="537" t="str">
        <f>'7- Mapa Final'!J49</f>
        <v/>
      </c>
      <c r="E49" s="538" t="str">
        <f>'7- Mapa Final'!K49</f>
        <v/>
      </c>
      <c r="F49" s="511" t="str">
        <f>'7- Mapa Final'!M49</f>
        <v/>
      </c>
      <c r="G49" s="514" t="s">
        <v>117</v>
      </c>
      <c r="H49" s="493"/>
      <c r="I49" s="493"/>
      <c r="J49" s="493"/>
      <c r="K49" s="493"/>
      <c r="L49" s="493"/>
      <c r="M49" s="493"/>
    </row>
    <row r="50" spans="1:13" hidden="1">
      <c r="A50" s="502"/>
      <c r="B50" s="502"/>
      <c r="C50" s="502"/>
      <c r="D50" s="505"/>
      <c r="E50" s="508"/>
      <c r="F50" s="511"/>
      <c r="G50" s="514"/>
      <c r="H50" s="493"/>
      <c r="I50" s="493"/>
      <c r="J50" s="493"/>
      <c r="K50" s="493"/>
      <c r="L50" s="493"/>
      <c r="M50" s="493"/>
    </row>
    <row r="51" spans="1:13" hidden="1">
      <c r="A51" s="502"/>
      <c r="B51" s="502"/>
      <c r="C51" s="502"/>
      <c r="D51" s="505"/>
      <c r="E51" s="508"/>
      <c r="F51" s="511"/>
      <c r="G51" s="514"/>
      <c r="H51" s="493"/>
      <c r="I51" s="493"/>
      <c r="J51" s="493"/>
      <c r="K51" s="493"/>
      <c r="L51" s="493"/>
      <c r="M51" s="493"/>
    </row>
    <row r="52" spans="1:13" hidden="1">
      <c r="A52" s="502"/>
      <c r="B52" s="502"/>
      <c r="C52" s="502"/>
      <c r="D52" s="505"/>
      <c r="E52" s="508"/>
      <c r="F52" s="511"/>
      <c r="G52" s="514"/>
      <c r="H52" s="493"/>
      <c r="I52" s="493"/>
      <c r="J52" s="493"/>
      <c r="K52" s="493"/>
      <c r="L52" s="493"/>
      <c r="M52" s="493"/>
    </row>
    <row r="53" spans="1:13" hidden="1">
      <c r="A53" s="502"/>
      <c r="B53" s="502"/>
      <c r="C53" s="502"/>
      <c r="D53" s="505"/>
      <c r="E53" s="508"/>
      <c r="F53" s="511"/>
      <c r="G53" s="514"/>
      <c r="H53" s="493"/>
      <c r="I53" s="493"/>
      <c r="J53" s="493"/>
      <c r="K53" s="493"/>
      <c r="L53" s="493"/>
      <c r="M53" s="493"/>
    </row>
    <row r="54" spans="1:13" hidden="1">
      <c r="A54" s="502"/>
      <c r="B54" s="502"/>
      <c r="C54" s="502"/>
      <c r="D54" s="505"/>
      <c r="E54" s="508"/>
      <c r="F54" s="511"/>
      <c r="G54" s="514"/>
      <c r="H54" s="493"/>
      <c r="I54" s="493"/>
      <c r="J54" s="493"/>
      <c r="K54" s="493"/>
      <c r="L54" s="493"/>
      <c r="M54" s="493"/>
    </row>
    <row r="55" spans="1:13" hidden="1">
      <c r="A55" s="502"/>
      <c r="B55" s="502"/>
      <c r="C55" s="502"/>
      <c r="D55" s="505"/>
      <c r="E55" s="508"/>
      <c r="F55" s="511"/>
      <c r="G55" s="514"/>
      <c r="H55" s="493"/>
      <c r="I55" s="493"/>
      <c r="J55" s="493"/>
      <c r="K55" s="493"/>
      <c r="L55" s="493"/>
      <c r="M55" s="493"/>
    </row>
    <row r="56" spans="1:13" hidden="1">
      <c r="A56" s="502"/>
      <c r="B56" s="502"/>
      <c r="C56" s="502"/>
      <c r="D56" s="505"/>
      <c r="E56" s="508"/>
      <c r="F56" s="511"/>
      <c r="G56" s="514"/>
      <c r="H56" s="493"/>
      <c r="I56" s="493"/>
      <c r="J56" s="493"/>
      <c r="K56" s="493"/>
      <c r="L56" s="493"/>
      <c r="M56" s="493"/>
    </row>
    <row r="57" spans="1:13" hidden="1">
      <c r="A57" s="502"/>
      <c r="B57" s="502"/>
      <c r="C57" s="502"/>
      <c r="D57" s="505"/>
      <c r="E57" s="508"/>
      <c r="F57" s="511"/>
      <c r="G57" s="514"/>
      <c r="H57" s="493"/>
      <c r="I57" s="493"/>
      <c r="J57" s="493"/>
      <c r="K57" s="493"/>
      <c r="L57" s="493"/>
      <c r="M57" s="493"/>
    </row>
    <row r="58" spans="1:13" hidden="1">
      <c r="A58" s="502"/>
      <c r="B58" s="502"/>
      <c r="C58" s="502"/>
      <c r="D58" s="505"/>
      <c r="E58" s="508"/>
      <c r="F58" s="511"/>
      <c r="G58" s="514"/>
      <c r="H58" s="493"/>
      <c r="I58" s="493"/>
      <c r="J58" s="493"/>
      <c r="K58" s="493"/>
      <c r="L58" s="493"/>
      <c r="M58" s="493"/>
    </row>
    <row r="59" spans="1:13" ht="15.75" hidden="1" customHeight="1">
      <c r="A59" s="502">
        <f>'7- Mapa Final'!A59</f>
        <v>6</v>
      </c>
      <c r="B59" s="502" t="str">
        <f>'7- Mapa Final'!B59</f>
        <v xml:space="preserve"> </v>
      </c>
      <c r="C59" s="502" t="str">
        <f>'7- Mapa Final'!C59</f>
        <v xml:space="preserve"> </v>
      </c>
      <c r="D59" s="537" t="str">
        <f>'7- Mapa Final'!J59</f>
        <v/>
      </c>
      <c r="E59" s="538" t="str">
        <f>'7- Mapa Final'!K59</f>
        <v/>
      </c>
      <c r="F59" s="511" t="str">
        <f>'7- Mapa Final'!M59</f>
        <v/>
      </c>
      <c r="G59" s="514" t="s">
        <v>117</v>
      </c>
      <c r="H59" s="493"/>
      <c r="I59" s="493"/>
      <c r="J59" s="493"/>
      <c r="K59" s="493"/>
      <c r="L59" s="493"/>
      <c r="M59" s="493"/>
    </row>
    <row r="60" spans="1:13" hidden="1">
      <c r="A60" s="502"/>
      <c r="B60" s="502"/>
      <c r="C60" s="502"/>
      <c r="D60" s="505"/>
      <c r="E60" s="508"/>
      <c r="F60" s="511"/>
      <c r="G60" s="514"/>
      <c r="H60" s="493"/>
      <c r="I60" s="493"/>
      <c r="J60" s="493"/>
      <c r="K60" s="493"/>
      <c r="L60" s="493"/>
      <c r="M60" s="493"/>
    </row>
    <row r="61" spans="1:13" hidden="1">
      <c r="A61" s="502"/>
      <c r="B61" s="502"/>
      <c r="C61" s="502"/>
      <c r="D61" s="505"/>
      <c r="E61" s="508"/>
      <c r="F61" s="511"/>
      <c r="G61" s="514"/>
      <c r="H61" s="493"/>
      <c r="I61" s="493"/>
      <c r="J61" s="493"/>
      <c r="K61" s="493"/>
      <c r="L61" s="493"/>
      <c r="M61" s="493"/>
    </row>
    <row r="62" spans="1:13" hidden="1">
      <c r="A62" s="502"/>
      <c r="B62" s="502"/>
      <c r="C62" s="502"/>
      <c r="D62" s="505"/>
      <c r="E62" s="508"/>
      <c r="F62" s="511"/>
      <c r="G62" s="514"/>
      <c r="H62" s="493"/>
      <c r="I62" s="493"/>
      <c r="J62" s="493"/>
      <c r="K62" s="493"/>
      <c r="L62" s="493"/>
      <c r="M62" s="493"/>
    </row>
    <row r="63" spans="1:13" hidden="1">
      <c r="A63" s="502"/>
      <c r="B63" s="502"/>
      <c r="C63" s="502"/>
      <c r="D63" s="505"/>
      <c r="E63" s="508"/>
      <c r="F63" s="511"/>
      <c r="G63" s="514"/>
      <c r="H63" s="493"/>
      <c r="I63" s="493"/>
      <c r="J63" s="493"/>
      <c r="K63" s="493"/>
      <c r="L63" s="493"/>
      <c r="M63" s="493"/>
    </row>
    <row r="64" spans="1:13" hidden="1">
      <c r="A64" s="502"/>
      <c r="B64" s="502"/>
      <c r="C64" s="502"/>
      <c r="D64" s="505"/>
      <c r="E64" s="508"/>
      <c r="F64" s="511"/>
      <c r="G64" s="514"/>
      <c r="H64" s="493"/>
      <c r="I64" s="493"/>
      <c r="J64" s="493"/>
      <c r="K64" s="493"/>
      <c r="L64" s="493"/>
      <c r="M64" s="493"/>
    </row>
    <row r="65" spans="1:13" hidden="1">
      <c r="A65" s="502"/>
      <c r="B65" s="502"/>
      <c r="C65" s="502"/>
      <c r="D65" s="505"/>
      <c r="E65" s="508"/>
      <c r="F65" s="511"/>
      <c r="G65" s="514"/>
      <c r="H65" s="493"/>
      <c r="I65" s="493"/>
      <c r="J65" s="493"/>
      <c r="K65" s="493"/>
      <c r="L65" s="493"/>
      <c r="M65" s="493"/>
    </row>
    <row r="66" spans="1:13" hidden="1">
      <c r="A66" s="502"/>
      <c r="B66" s="502"/>
      <c r="C66" s="502"/>
      <c r="D66" s="505"/>
      <c r="E66" s="508"/>
      <c r="F66" s="511"/>
      <c r="G66" s="514"/>
      <c r="H66" s="493"/>
      <c r="I66" s="493"/>
      <c r="J66" s="493"/>
      <c r="K66" s="493"/>
      <c r="L66" s="493"/>
      <c r="M66" s="493"/>
    </row>
    <row r="67" spans="1:13" hidden="1">
      <c r="A67" s="502"/>
      <c r="B67" s="502"/>
      <c r="C67" s="502"/>
      <c r="D67" s="505"/>
      <c r="E67" s="508"/>
      <c r="F67" s="511"/>
      <c r="G67" s="514"/>
      <c r="H67" s="493"/>
      <c r="I67" s="493"/>
      <c r="J67" s="493"/>
      <c r="K67" s="493"/>
      <c r="L67" s="493"/>
      <c r="M67" s="493"/>
    </row>
    <row r="68" spans="1:13" hidden="1">
      <c r="A68" s="502"/>
      <c r="B68" s="502"/>
      <c r="C68" s="502"/>
      <c r="D68" s="505"/>
      <c r="E68" s="508"/>
      <c r="F68" s="511"/>
      <c r="G68" s="514"/>
      <c r="H68" s="493"/>
      <c r="I68" s="493"/>
      <c r="J68" s="493"/>
      <c r="K68" s="493"/>
      <c r="L68" s="493"/>
      <c r="M68" s="493"/>
    </row>
    <row r="69" spans="1:13" ht="15.75" hidden="1" customHeight="1">
      <c r="A69" s="502">
        <f>'7- Mapa Final'!A69</f>
        <v>7</v>
      </c>
      <c r="B69" s="502" t="str">
        <f>'7- Mapa Final'!B69</f>
        <v xml:space="preserve"> </v>
      </c>
      <c r="C69" s="502" t="str">
        <f>'7- Mapa Final'!C69</f>
        <v xml:space="preserve"> </v>
      </c>
      <c r="D69" s="537" t="str">
        <f>'7- Mapa Final'!J69</f>
        <v/>
      </c>
      <c r="E69" s="538" t="str">
        <f>'7- Mapa Final'!K69</f>
        <v/>
      </c>
      <c r="F69" s="511" t="str">
        <f>'7- Mapa Final'!M69</f>
        <v/>
      </c>
      <c r="G69" s="514" t="s">
        <v>117</v>
      </c>
      <c r="H69" s="493"/>
      <c r="I69" s="493"/>
      <c r="J69" s="493"/>
      <c r="K69" s="493"/>
      <c r="L69" s="493"/>
      <c r="M69" s="493"/>
    </row>
    <row r="70" spans="1:13" hidden="1">
      <c r="A70" s="502"/>
      <c r="B70" s="502"/>
      <c r="C70" s="502"/>
      <c r="D70" s="505"/>
      <c r="E70" s="508"/>
      <c r="F70" s="511"/>
      <c r="G70" s="514"/>
      <c r="H70" s="493"/>
      <c r="I70" s="493"/>
      <c r="J70" s="493"/>
      <c r="K70" s="493"/>
      <c r="L70" s="493"/>
      <c r="M70" s="493"/>
    </row>
    <row r="71" spans="1:13" hidden="1">
      <c r="A71" s="502"/>
      <c r="B71" s="502"/>
      <c r="C71" s="502"/>
      <c r="D71" s="505"/>
      <c r="E71" s="508"/>
      <c r="F71" s="511"/>
      <c r="G71" s="514"/>
      <c r="H71" s="493"/>
      <c r="I71" s="493"/>
      <c r="J71" s="493"/>
      <c r="K71" s="493"/>
      <c r="L71" s="493"/>
      <c r="M71" s="493"/>
    </row>
    <row r="72" spans="1:13" hidden="1">
      <c r="A72" s="502"/>
      <c r="B72" s="502"/>
      <c r="C72" s="502"/>
      <c r="D72" s="505"/>
      <c r="E72" s="508"/>
      <c r="F72" s="511"/>
      <c r="G72" s="514"/>
      <c r="H72" s="493"/>
      <c r="I72" s="493"/>
      <c r="J72" s="493"/>
      <c r="K72" s="493"/>
      <c r="L72" s="493"/>
      <c r="M72" s="493"/>
    </row>
    <row r="73" spans="1:13" hidden="1">
      <c r="A73" s="502"/>
      <c r="B73" s="502"/>
      <c r="C73" s="502"/>
      <c r="D73" s="505"/>
      <c r="E73" s="508"/>
      <c r="F73" s="511"/>
      <c r="G73" s="514"/>
      <c r="H73" s="493"/>
      <c r="I73" s="493"/>
      <c r="J73" s="493"/>
      <c r="K73" s="493"/>
      <c r="L73" s="493"/>
      <c r="M73" s="493"/>
    </row>
    <row r="74" spans="1:13" hidden="1">
      <c r="A74" s="502"/>
      <c r="B74" s="502"/>
      <c r="C74" s="502"/>
      <c r="D74" s="505"/>
      <c r="E74" s="508"/>
      <c r="F74" s="511"/>
      <c r="G74" s="514"/>
      <c r="H74" s="493"/>
      <c r="I74" s="493"/>
      <c r="J74" s="493"/>
      <c r="K74" s="493"/>
      <c r="L74" s="493"/>
      <c r="M74" s="493"/>
    </row>
    <row r="75" spans="1:13" hidden="1">
      <c r="A75" s="502"/>
      <c r="B75" s="502"/>
      <c r="C75" s="502"/>
      <c r="D75" s="505"/>
      <c r="E75" s="508"/>
      <c r="F75" s="511"/>
      <c r="G75" s="514"/>
      <c r="H75" s="493"/>
      <c r="I75" s="493"/>
      <c r="J75" s="493"/>
      <c r="K75" s="493"/>
      <c r="L75" s="493"/>
      <c r="M75" s="493"/>
    </row>
    <row r="76" spans="1:13" hidden="1">
      <c r="A76" s="502"/>
      <c r="B76" s="502"/>
      <c r="C76" s="502"/>
      <c r="D76" s="505"/>
      <c r="E76" s="508"/>
      <c r="F76" s="511"/>
      <c r="G76" s="514"/>
      <c r="H76" s="493"/>
      <c r="I76" s="493"/>
      <c r="J76" s="493"/>
      <c r="K76" s="493"/>
      <c r="L76" s="493"/>
      <c r="M76" s="493"/>
    </row>
    <row r="77" spans="1:13" hidden="1">
      <c r="A77" s="502"/>
      <c r="B77" s="502"/>
      <c r="C77" s="502"/>
      <c r="D77" s="505"/>
      <c r="E77" s="508"/>
      <c r="F77" s="511"/>
      <c r="G77" s="514"/>
      <c r="H77" s="493"/>
      <c r="I77" s="493"/>
      <c r="J77" s="493"/>
      <c r="K77" s="493"/>
      <c r="L77" s="493"/>
      <c r="M77" s="493"/>
    </row>
    <row r="78" spans="1:13" hidden="1">
      <c r="A78" s="502"/>
      <c r="B78" s="502"/>
      <c r="C78" s="502"/>
      <c r="D78" s="505"/>
      <c r="E78" s="508"/>
      <c r="F78" s="511"/>
      <c r="G78" s="514"/>
      <c r="H78" s="493"/>
      <c r="I78" s="493"/>
      <c r="J78" s="493"/>
      <c r="K78" s="493"/>
      <c r="L78" s="493"/>
      <c r="M78" s="493"/>
    </row>
    <row r="79" spans="1:13" ht="15.75" hidden="1" customHeight="1">
      <c r="A79" s="502">
        <f>'7- Mapa Final'!A79</f>
        <v>8</v>
      </c>
      <c r="B79" s="502" t="str">
        <f>'7- Mapa Final'!B79</f>
        <v xml:space="preserve">Recibir, ofrecer, prometer, entregar o aceptar dádivas o beneficios a nombre propio o de terceros para expedir, alterar,retener, extraviar o entregar documentos sin el lleno de requisitos legales </v>
      </c>
      <c r="C79" s="502" t="str">
        <f>'7- Mapa Final'!C79</f>
        <v xml:space="preserve"> Realizar trámites sin el cumplimiento de los requisitos legales o con informacion falsa</v>
      </c>
      <c r="D79" s="537" t="str">
        <f>'7- Mapa Final'!J79</f>
        <v/>
      </c>
      <c r="E79" s="538" t="str">
        <f>'7- Mapa Final'!K79</f>
        <v>Mayor - 4</v>
      </c>
      <c r="F79" s="511" t="str">
        <f>'7- Mapa Final'!M79</f>
        <v/>
      </c>
      <c r="G79" s="514" t="s">
        <v>117</v>
      </c>
      <c r="H79" s="493"/>
      <c r="I79" s="493"/>
      <c r="J79" s="493"/>
      <c r="K79" s="493"/>
      <c r="L79" s="493"/>
      <c r="M79" s="493"/>
    </row>
    <row r="80" spans="1:13" hidden="1">
      <c r="A80" s="502"/>
      <c r="B80" s="502"/>
      <c r="C80" s="502"/>
      <c r="D80" s="505"/>
      <c r="E80" s="508"/>
      <c r="F80" s="511"/>
      <c r="G80" s="514"/>
      <c r="H80" s="493"/>
      <c r="I80" s="493"/>
      <c r="J80" s="493"/>
      <c r="K80" s="493"/>
      <c r="L80" s="493"/>
      <c r="M80" s="493"/>
    </row>
    <row r="81" spans="1:13" hidden="1">
      <c r="A81" s="502"/>
      <c r="B81" s="502"/>
      <c r="C81" s="502"/>
      <c r="D81" s="505"/>
      <c r="E81" s="508"/>
      <c r="F81" s="511"/>
      <c r="G81" s="514"/>
      <c r="H81" s="493"/>
      <c r="I81" s="493"/>
      <c r="J81" s="493"/>
      <c r="K81" s="493"/>
      <c r="L81" s="493"/>
      <c r="M81" s="493"/>
    </row>
    <row r="82" spans="1:13" hidden="1">
      <c r="A82" s="502"/>
      <c r="B82" s="502"/>
      <c r="C82" s="502"/>
      <c r="D82" s="505"/>
      <c r="E82" s="508"/>
      <c r="F82" s="511"/>
      <c r="G82" s="514"/>
      <c r="H82" s="493"/>
      <c r="I82" s="493"/>
      <c r="J82" s="493"/>
      <c r="K82" s="493"/>
      <c r="L82" s="493"/>
      <c r="M82" s="493"/>
    </row>
    <row r="83" spans="1:13" hidden="1">
      <c r="A83" s="502"/>
      <c r="B83" s="502"/>
      <c r="C83" s="502"/>
      <c r="D83" s="505"/>
      <c r="E83" s="508"/>
      <c r="F83" s="511"/>
      <c r="G83" s="514"/>
      <c r="H83" s="493"/>
      <c r="I83" s="493"/>
      <c r="J83" s="493"/>
      <c r="K83" s="493"/>
      <c r="L83" s="493"/>
      <c r="M83" s="493"/>
    </row>
    <row r="84" spans="1:13" hidden="1">
      <c r="A84" s="502"/>
      <c r="B84" s="502"/>
      <c r="C84" s="502"/>
      <c r="D84" s="505"/>
      <c r="E84" s="508"/>
      <c r="F84" s="511"/>
      <c r="G84" s="514"/>
      <c r="H84" s="493"/>
      <c r="I84" s="493"/>
      <c r="J84" s="493"/>
      <c r="K84" s="493"/>
      <c r="L84" s="493"/>
      <c r="M84" s="493"/>
    </row>
    <row r="85" spans="1:13" hidden="1">
      <c r="A85" s="502"/>
      <c r="B85" s="502"/>
      <c r="C85" s="502"/>
      <c r="D85" s="505"/>
      <c r="E85" s="508"/>
      <c r="F85" s="511"/>
      <c r="G85" s="514"/>
      <c r="H85" s="493"/>
      <c r="I85" s="493"/>
      <c r="J85" s="493"/>
      <c r="K85" s="493"/>
      <c r="L85" s="493"/>
      <c r="M85" s="493"/>
    </row>
    <row r="86" spans="1:13" hidden="1">
      <c r="A86" s="502"/>
      <c r="B86" s="502"/>
      <c r="C86" s="502"/>
      <c r="D86" s="505"/>
      <c r="E86" s="508"/>
      <c r="F86" s="511"/>
      <c r="G86" s="514"/>
      <c r="H86" s="493"/>
      <c r="I86" s="493"/>
      <c r="J86" s="493"/>
      <c r="K86" s="493"/>
      <c r="L86" s="493"/>
      <c r="M86" s="493"/>
    </row>
    <row r="87" spans="1:13" hidden="1">
      <c r="A87" s="502"/>
      <c r="B87" s="502"/>
      <c r="C87" s="502"/>
      <c r="D87" s="505"/>
      <c r="E87" s="508"/>
      <c r="F87" s="511"/>
      <c r="G87" s="514"/>
      <c r="H87" s="493"/>
      <c r="I87" s="493"/>
      <c r="J87" s="493"/>
      <c r="K87" s="493"/>
      <c r="L87" s="493"/>
      <c r="M87" s="493"/>
    </row>
    <row r="88" spans="1:13" hidden="1">
      <c r="A88" s="502"/>
      <c r="B88" s="502"/>
      <c r="C88" s="502"/>
      <c r="D88" s="505"/>
      <c r="E88" s="508"/>
      <c r="F88" s="511"/>
      <c r="G88" s="514"/>
      <c r="H88" s="493"/>
      <c r="I88" s="493"/>
      <c r="J88" s="493"/>
      <c r="K88" s="493"/>
      <c r="L88" s="493"/>
      <c r="M88" s="493"/>
    </row>
    <row r="89" spans="1:13" hidden="1">
      <c r="A89" s="502">
        <f>'7- Mapa Final'!A89</f>
        <v>8</v>
      </c>
      <c r="B89" s="502" t="str">
        <f>'7- Mapa Final'!B89</f>
        <v xml:space="preserve">Recibir, ofrecer, prometer, entregar o aceptar dadivas o beneficios a nombre propio o de terceros para demorar, retener, alterar o direccionar fallos judiciales </v>
      </c>
      <c r="C89" s="502" t="str">
        <f>'7- Mapa Final'!C89</f>
        <v>Proferir sentencias judiciales incumplmiendo los principios de la administracion de justicia o sin la observancia de los Codigos Procesales en la materia</v>
      </c>
      <c r="D89" s="537" t="str">
        <f>'7- Mapa Final'!J89</f>
        <v/>
      </c>
      <c r="E89" s="538" t="str">
        <f>'7- Mapa Final'!K89</f>
        <v>Mayor - 4</v>
      </c>
      <c r="F89" s="511" t="str">
        <f>'7- Mapa Final'!M89</f>
        <v/>
      </c>
      <c r="G89" s="514" t="s">
        <v>117</v>
      </c>
      <c r="H89" s="493"/>
      <c r="I89" s="493"/>
      <c r="J89" s="493"/>
      <c r="K89" s="493"/>
      <c r="L89" s="493"/>
      <c r="M89" s="493"/>
    </row>
    <row r="90" spans="1:13" hidden="1">
      <c r="A90" s="502"/>
      <c r="B90" s="502"/>
      <c r="C90" s="502"/>
      <c r="D90" s="505"/>
      <c r="E90" s="508"/>
      <c r="F90" s="511"/>
      <c r="G90" s="514"/>
      <c r="H90" s="493"/>
      <c r="I90" s="493"/>
      <c r="J90" s="493"/>
      <c r="K90" s="493"/>
      <c r="L90" s="493"/>
      <c r="M90" s="493"/>
    </row>
    <row r="91" spans="1:13" hidden="1">
      <c r="A91" s="502"/>
      <c r="B91" s="502"/>
      <c r="C91" s="502"/>
      <c r="D91" s="505"/>
      <c r="E91" s="508"/>
      <c r="F91" s="511"/>
      <c r="G91" s="514"/>
      <c r="H91" s="493"/>
      <c r="I91" s="493"/>
      <c r="J91" s="493"/>
      <c r="K91" s="493"/>
      <c r="L91" s="493"/>
      <c r="M91" s="493"/>
    </row>
    <row r="92" spans="1:13" hidden="1">
      <c r="A92" s="502"/>
      <c r="B92" s="502"/>
      <c r="C92" s="502"/>
      <c r="D92" s="505"/>
      <c r="E92" s="508"/>
      <c r="F92" s="511"/>
      <c r="G92" s="514"/>
      <c r="H92" s="493"/>
      <c r="I92" s="493"/>
      <c r="J92" s="493"/>
      <c r="K92" s="493"/>
      <c r="L92" s="493"/>
      <c r="M92" s="493"/>
    </row>
    <row r="93" spans="1:13" hidden="1">
      <c r="A93" s="502"/>
      <c r="B93" s="502"/>
      <c r="C93" s="502"/>
      <c r="D93" s="505"/>
      <c r="E93" s="508"/>
      <c r="F93" s="511"/>
      <c r="G93" s="514"/>
      <c r="H93" s="493"/>
      <c r="I93" s="493"/>
      <c r="J93" s="493"/>
      <c r="K93" s="493"/>
      <c r="L93" s="493"/>
      <c r="M93" s="493"/>
    </row>
    <row r="94" spans="1:13" hidden="1">
      <c r="A94" s="502"/>
      <c r="B94" s="502"/>
      <c r="C94" s="502"/>
      <c r="D94" s="505"/>
      <c r="E94" s="508"/>
      <c r="F94" s="511"/>
      <c r="G94" s="514"/>
      <c r="H94" s="493"/>
      <c r="I94" s="493"/>
      <c r="J94" s="493"/>
      <c r="K94" s="493"/>
      <c r="L94" s="493"/>
      <c r="M94" s="493"/>
    </row>
    <row r="95" spans="1:13" hidden="1">
      <c r="A95" s="502"/>
      <c r="B95" s="502"/>
      <c r="C95" s="502"/>
      <c r="D95" s="505"/>
      <c r="E95" s="508"/>
      <c r="F95" s="511"/>
      <c r="G95" s="514"/>
      <c r="H95" s="493"/>
      <c r="I95" s="493"/>
      <c r="J95" s="493"/>
      <c r="K95" s="493"/>
      <c r="L95" s="493"/>
      <c r="M95" s="493"/>
    </row>
    <row r="96" spans="1:13" hidden="1">
      <c r="A96" s="502"/>
      <c r="B96" s="502"/>
      <c r="C96" s="502"/>
      <c r="D96" s="505"/>
      <c r="E96" s="508"/>
      <c r="F96" s="511"/>
      <c r="G96" s="514"/>
      <c r="H96" s="493"/>
      <c r="I96" s="493"/>
      <c r="J96" s="493"/>
      <c r="K96" s="493"/>
      <c r="L96" s="493"/>
      <c r="M96" s="493"/>
    </row>
    <row r="97" spans="1:13" hidden="1">
      <c r="A97" s="502"/>
      <c r="B97" s="502"/>
      <c r="C97" s="502"/>
      <c r="D97" s="505"/>
      <c r="E97" s="508"/>
      <c r="F97" s="511"/>
      <c r="G97" s="514"/>
      <c r="H97" s="493"/>
      <c r="I97" s="493"/>
      <c r="J97" s="493"/>
      <c r="K97" s="493"/>
      <c r="L97" s="493"/>
      <c r="M97" s="493"/>
    </row>
    <row r="98" spans="1:13" hidden="1">
      <c r="A98" s="502"/>
      <c r="B98" s="502"/>
      <c r="C98" s="502"/>
      <c r="D98" s="505"/>
      <c r="E98" s="508"/>
      <c r="F98" s="511"/>
      <c r="G98" s="514"/>
      <c r="H98" s="493"/>
      <c r="I98" s="493"/>
      <c r="J98" s="493"/>
      <c r="K98" s="493"/>
      <c r="L98" s="493"/>
      <c r="M98" s="493"/>
    </row>
    <row r="99" spans="1:13" hidden="1">
      <c r="A99" s="502">
        <f>'7- Mapa Final'!A99</f>
        <v>9</v>
      </c>
      <c r="B99" s="502" t="str">
        <f>'7- Mapa Final'!B99</f>
        <v>Ofrecer, prometer, entregar, aceptar o solicitar una ventaja indebida para xxxxx</v>
      </c>
      <c r="C99" s="502" t="str">
        <f>'7- Mapa Final'!C99</f>
        <v>Cuando por indebido interés se permite  xxxxxx</v>
      </c>
      <c r="D99" s="537" t="str">
        <f>'7- Mapa Final'!J99</f>
        <v/>
      </c>
      <c r="E99" s="538" t="str">
        <f>'7- Mapa Final'!K99</f>
        <v>Mayor - 4</v>
      </c>
      <c r="F99" s="511" t="str">
        <f>'7- Mapa Final'!M99</f>
        <v/>
      </c>
      <c r="G99" s="514" t="s">
        <v>117</v>
      </c>
      <c r="H99" s="493"/>
      <c r="I99" s="493"/>
      <c r="J99" s="493"/>
      <c r="K99" s="493"/>
      <c r="L99" s="493"/>
      <c r="M99" s="493"/>
    </row>
    <row r="100" spans="1:13" hidden="1">
      <c r="A100" s="502"/>
      <c r="B100" s="502"/>
      <c r="C100" s="502"/>
      <c r="D100" s="505"/>
      <c r="E100" s="508"/>
      <c r="F100" s="511"/>
      <c r="G100" s="514"/>
      <c r="H100" s="493"/>
      <c r="I100" s="493"/>
      <c r="J100" s="493"/>
      <c r="K100" s="493"/>
      <c r="L100" s="493"/>
      <c r="M100" s="493"/>
    </row>
    <row r="101" spans="1:13" hidden="1">
      <c r="A101" s="502"/>
      <c r="B101" s="502"/>
      <c r="C101" s="502"/>
      <c r="D101" s="505"/>
      <c r="E101" s="508"/>
      <c r="F101" s="511"/>
      <c r="G101" s="514"/>
      <c r="H101" s="493"/>
      <c r="I101" s="493"/>
      <c r="J101" s="493"/>
      <c r="K101" s="493"/>
      <c r="L101" s="493"/>
      <c r="M101" s="493"/>
    </row>
    <row r="102" spans="1:13" hidden="1">
      <c r="A102" s="502"/>
      <c r="B102" s="502"/>
      <c r="C102" s="502"/>
      <c r="D102" s="505"/>
      <c r="E102" s="508"/>
      <c r="F102" s="511"/>
      <c r="G102" s="514"/>
      <c r="H102" s="493"/>
      <c r="I102" s="493"/>
      <c r="J102" s="493"/>
      <c r="K102" s="493"/>
      <c r="L102" s="493"/>
      <c r="M102" s="493"/>
    </row>
    <row r="103" spans="1:13" hidden="1">
      <c r="A103" s="502"/>
      <c r="B103" s="502"/>
      <c r="C103" s="502"/>
      <c r="D103" s="505"/>
      <c r="E103" s="508"/>
      <c r="F103" s="511"/>
      <c r="G103" s="514"/>
      <c r="H103" s="493"/>
      <c r="I103" s="493"/>
      <c r="J103" s="493"/>
      <c r="K103" s="493"/>
      <c r="L103" s="493"/>
      <c r="M103" s="493"/>
    </row>
    <row r="104" spans="1:13" hidden="1">
      <c r="A104" s="502"/>
      <c r="B104" s="502"/>
      <c r="C104" s="502"/>
      <c r="D104" s="505"/>
      <c r="E104" s="508"/>
      <c r="F104" s="511"/>
      <c r="G104" s="514"/>
      <c r="H104" s="493"/>
      <c r="I104" s="493"/>
      <c r="J104" s="493"/>
      <c r="K104" s="493"/>
      <c r="L104" s="493"/>
      <c r="M104" s="493"/>
    </row>
    <row r="105" spans="1:13" hidden="1">
      <c r="A105" s="502"/>
      <c r="B105" s="502"/>
      <c r="C105" s="502"/>
      <c r="D105" s="505"/>
      <c r="E105" s="508"/>
      <c r="F105" s="511"/>
      <c r="G105" s="514"/>
      <c r="H105" s="493"/>
      <c r="I105" s="493"/>
      <c r="J105" s="493"/>
      <c r="K105" s="493"/>
      <c r="L105" s="493"/>
      <c r="M105" s="493"/>
    </row>
    <row r="106" spans="1:13" hidden="1">
      <c r="A106" s="502"/>
      <c r="B106" s="502"/>
      <c r="C106" s="502"/>
      <c r="D106" s="505"/>
      <c r="E106" s="508"/>
      <c r="F106" s="511"/>
      <c r="G106" s="514"/>
      <c r="H106" s="493"/>
      <c r="I106" s="493"/>
      <c r="J106" s="493"/>
      <c r="K106" s="493"/>
      <c r="L106" s="493"/>
      <c r="M106" s="493"/>
    </row>
    <row r="107" spans="1:13" hidden="1">
      <c r="A107" s="502"/>
      <c r="B107" s="502"/>
      <c r="C107" s="502"/>
      <c r="D107" s="505"/>
      <c r="E107" s="508"/>
      <c r="F107" s="511"/>
      <c r="G107" s="514"/>
      <c r="H107" s="493"/>
      <c r="I107" s="493"/>
      <c r="J107" s="493"/>
      <c r="K107" s="493"/>
      <c r="L107" s="493"/>
      <c r="M107" s="493"/>
    </row>
    <row r="108" spans="1:13" hidden="1">
      <c r="A108" s="502"/>
      <c r="B108" s="502"/>
      <c r="C108" s="502"/>
      <c r="D108" s="505"/>
      <c r="E108" s="508"/>
      <c r="F108" s="511"/>
      <c r="G108" s="514"/>
      <c r="H108" s="493"/>
      <c r="I108" s="493"/>
      <c r="J108" s="493"/>
      <c r="K108" s="493"/>
      <c r="L108" s="493"/>
      <c r="M108" s="493"/>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9:D108">
    <cfRule type="containsText" dxfId="13" priority="11" operator="containsText" text="Muy Alta">
      <formula>NOT(ISERROR(SEARCH("Muy Alta",D9)))</formula>
    </cfRule>
    <cfRule type="containsText" dxfId="12" priority="12" operator="containsText" text="Alta">
      <formula>NOT(ISERROR(SEARCH("Alta",D9)))</formula>
    </cfRule>
    <cfRule type="containsText" dxfId="11" priority="13" operator="containsText" text="Baja">
      <formula>NOT(ISERROR(SEARCH("Baja",D9)))</formula>
    </cfRule>
    <cfRule type="containsText" dxfId="10" priority="14" operator="containsText" text="Muy Baja">
      <formula>NOT(ISERROR(SEARCH("Muy Baja",D9)))</formula>
    </cfRule>
    <cfRule type="containsText" dxfId="9" priority="16" operator="containsText" text="Media">
      <formula>NOT(ISERROR(SEARCH("Media",D9)))</formula>
    </cfRule>
  </conditionalFormatting>
  <conditionalFormatting sqref="E9:E108">
    <cfRule type="containsText" dxfId="8" priority="7" operator="containsText" text="Catastrófico">
      <formula>NOT(ISERROR(SEARCH("Catastrófico",E9)))</formula>
    </cfRule>
    <cfRule type="containsText" dxfId="7" priority="8" operator="containsText" text="Mayor">
      <formula>NOT(ISERROR(SEARCH("Mayor",E9)))</formula>
    </cfRule>
    <cfRule type="containsText" dxfId="6" priority="9" operator="containsText" text="Menor">
      <formula>NOT(ISERROR(SEARCH("Menor",E9)))</formula>
    </cfRule>
    <cfRule type="containsText" dxfId="5" priority="10" operator="containsText" text="Leve">
      <formula>NOT(ISERROR(SEARCH("Leve",E9)))</formula>
    </cfRule>
  </conditionalFormatting>
  <conditionalFormatting sqref="E9:F108">
    <cfRule type="containsText" dxfId="4" priority="15" operator="containsText" text="Moderado">
      <formula>NOT(ISERROR(SEARCH("Moderado",E9)))</formula>
    </cfRule>
  </conditionalFormatting>
  <conditionalFormatting sqref="F9:F108">
    <cfRule type="containsText" dxfId="3" priority="23" operator="containsText" text="Bajo">
      <formula>NOT(ISERROR(SEARCH("Bajo",F9)))</formula>
    </cfRule>
    <cfRule type="containsText" dxfId="2" priority="24" operator="containsText" text="Moderado">
      <formula>NOT(ISERROR(SEARCH("Moderado",F9)))</formula>
    </cfRule>
    <cfRule type="containsText" dxfId="1" priority="25" operator="containsText" text="Alto">
      <formula>NOT(ISERROR(SEARCH("Alto",F9)))</formula>
    </cfRule>
    <cfRule type="containsText" dxfId="0"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76E0196E-239C-49F0-95A1-84BA62C5AC0A}"/>
    <dataValidation allowBlank="1" showInputMessage="1" showErrorMessage="1" prompt="Seleccionar si el responsable es el responsable de las acciones es el nivel central" sqref="I7:I8" xr:uid="{E7314DBD-3C0F-42F5-A70E-A1E573867DEB}"/>
    <dataValidation allowBlank="1" showInputMessage="1" showErrorMessage="1" prompt="Describir las actividades que se van a desarrollar para el proyecto" sqref="H7" xr:uid="{BE214707-439F-4F51-A960-41D32455D03F}"/>
    <dataValidation allowBlank="1" showInputMessage="1" showErrorMessage="1" prompt="Registrar qué factor  que ocasina el riesgo: un facot identtficado el contexto._x000a_O  personas, recursos, estilo de direccion , factores externos, , codiciones ambientales" sqref="C8" xr:uid="{D3C16095-CAF9-42E6-BDCE-CCBE0851109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9AF3E0-E903-4DB9-8E3F-4494AE831EDA}">
          <x14:formula1>
            <xm:f>'9- Matriz de Calor '!$M$4:$M$7</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A0CD81A-92AA-41EA-8289-53C8CD2BBD77}">
  <ds:schemaRefs>
    <ds:schemaRef ds:uri="http://schemas.microsoft.com/office/2006/metadata/properties"/>
    <ds:schemaRef ds:uri="http://schemas.openxmlformats.org/package/2006/metadata/core-properties"/>
    <ds:schemaRef ds:uri="http://purl.org/dc/elements/1.1/"/>
    <ds:schemaRef ds:uri="http://purl.org/dc/dcmitype/"/>
    <ds:schemaRef ds:uri="ebe62426-be44-4ac6-b4e7-c6e91301097f"/>
    <ds:schemaRef ds:uri="http://schemas.microsoft.com/office/infopath/2007/PartnerControls"/>
    <ds:schemaRef ds:uri="http://purl.org/dc/terms/"/>
    <ds:schemaRef ds:uri="1f8d7d97-b52e-4e8e-add1-cddb6c7f9c6e"/>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'1- Presentación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aarevalo@cendoj.ramajudicial.gov.co</dc:creator>
  <cp:keywords/>
  <dc:description/>
  <cp:lastModifiedBy>Ingrid Tatiana Gómez Rodríguez</cp:lastModifiedBy>
  <cp:revision/>
  <dcterms:created xsi:type="dcterms:W3CDTF">2021-04-16T16:11:31Z</dcterms:created>
  <dcterms:modified xsi:type="dcterms:W3CDTF">2025-02-14T22:07:27Z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